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Sheet1 (2)" sheetId="4" r:id="rId1"/>
    <sheet name="Sheet3" sheetId="3" r:id="rId2"/>
  </sheets>
  <definedNames>
    <definedName name="_xlnm._FilterDatabase" localSheetId="0" hidden="1">'Sheet1 (2)'!$1:$212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<sst xmlns="http://schemas.openxmlformats.org/spreadsheetml/2006/main" count="1572" uniqueCount="507">
  <si>
    <t>Birth date</t>
  </si>
  <si>
    <t>此列复制到头像文件夹的 config 中</t>
  </si>
  <si>
    <t>Nation</t>
  </si>
  <si>
    <t>Favourite Team</t>
  </si>
  <si>
    <t>Ethnicity</t>
  </si>
  <si>
    <t>Skin</t>
  </si>
  <si>
    <t>Hair</t>
  </si>
  <si>
    <t>Height</t>
  </si>
  <si>
    <t>Weight</t>
  </si>
  <si>
    <t>Foot</t>
  </si>
  <si>
    <t>Position</t>
  </si>
  <si>
    <t>Favourite Number</t>
  </si>
  <si>
    <t>Birth City</t>
  </si>
  <si>
    <t>CA</t>
  </si>
  <si>
    <t>PA</t>
  </si>
  <si>
    <t>Club ID</t>
  </si>
  <si>
    <t>此列复制到 regen_legends 文件</t>
  </si>
  <si>
    <t>DETAILED_FUTURE_REGEN</t>
  </si>
  <si>
    <t>Deco</t>
  </si>
  <si>
    <t>MIDFIELDER_CENTRAL</t>
  </si>
  <si>
    <t>"</t>
  </si>
  <si>
    <t xml:space="preserve">" </t>
  </si>
  <si>
    <t>Francesco</t>
  </si>
  <si>
    <t xml:space="preserve"> </t>
  </si>
  <si>
    <t>Totti</t>
  </si>
  <si>
    <t>Francesco Totti</t>
  </si>
  <si>
    <t>ATTACKING_MIDFIELDER_CENTRAL</t>
  </si>
  <si>
    <t>Ryan</t>
  </si>
  <si>
    <t>Giggs</t>
  </si>
  <si>
    <t>Ryan Giggs</t>
  </si>
  <si>
    <t>ATTACKING_MIDFIELDER_LEFT_SIDE</t>
  </si>
  <si>
    <t>Li Weifeng</t>
  </si>
  <si>
    <t>DEFENDER_CENTRAL</t>
  </si>
  <si>
    <t>Dong Fangzhuo</t>
  </si>
  <si>
    <t>ATTACKER_CENTRAL</t>
  </si>
  <si>
    <t>Rui</t>
  </si>
  <si>
    <t>Costa</t>
  </si>
  <si>
    <t>Rui Costa</t>
  </si>
  <si>
    <t>Víctor</t>
  </si>
  <si>
    <t>Valdés</t>
  </si>
  <si>
    <t>Víctor Valdés</t>
  </si>
  <si>
    <t>GOALKEEPER</t>
  </si>
  <si>
    <t>Franck</t>
  </si>
  <si>
    <t>Ribéry</t>
  </si>
  <si>
    <t>Franck Ribéry</t>
  </si>
  <si>
    <t>Juan</t>
  </si>
  <si>
    <t>Mata</t>
  </si>
  <si>
    <t>Juan Mata</t>
  </si>
  <si>
    <t>Roy</t>
  </si>
  <si>
    <t>Makaay</t>
  </si>
  <si>
    <t>Roy Makaay</t>
  </si>
  <si>
    <t>Xie Hui</t>
  </si>
  <si>
    <t>Franz</t>
  </si>
  <si>
    <t>Beckenbauer</t>
  </si>
  <si>
    <t>Franz Beckenbauer</t>
  </si>
  <si>
    <t>Li Yi</t>
  </si>
  <si>
    <t>Eric</t>
  </si>
  <si>
    <t>Cantona</t>
  </si>
  <si>
    <t>Eric Cantona</t>
  </si>
  <si>
    <t>Tomáš</t>
  </si>
  <si>
    <t>Rosický</t>
  </si>
  <si>
    <t>Tomáš Rosický</t>
  </si>
  <si>
    <t>Jan</t>
  </si>
  <si>
    <t>Koller</t>
  </si>
  <si>
    <t>Jan Koller</t>
  </si>
  <si>
    <t>Yu Genwei</t>
  </si>
  <si>
    <t>Ivan</t>
  </si>
  <si>
    <t>Rakitic</t>
  </si>
  <si>
    <t>Ivan Rakitic</t>
  </si>
  <si>
    <t>Zheng Zhi</t>
  </si>
  <si>
    <t>Ruud</t>
  </si>
  <si>
    <t>van Nistelrooy</t>
  </si>
  <si>
    <t>Ruud van Nistelrooy</t>
  </si>
  <si>
    <t>George</t>
  </si>
  <si>
    <t>Weah</t>
  </si>
  <si>
    <t>George Weah</t>
  </si>
  <si>
    <t>Paul</t>
  </si>
  <si>
    <t>Scholes</t>
  </si>
  <si>
    <t>Paul Scholes</t>
  </si>
  <si>
    <t>Jürgen</t>
  </si>
  <si>
    <t>Klinsmann</t>
  </si>
  <si>
    <t>Jürgen Klinsmann</t>
  </si>
  <si>
    <t>Dida</t>
  </si>
  <si>
    <t>Alexis</t>
  </si>
  <si>
    <t>Sánchez</t>
  </si>
  <si>
    <t>Alexis Sánchez</t>
  </si>
  <si>
    <t>Hao Haidong</t>
  </si>
  <si>
    <t>Michael</t>
  </si>
  <si>
    <t>Laudrup</t>
  </si>
  <si>
    <t>Michael Laudrup</t>
  </si>
  <si>
    <t>Patrick</t>
  </si>
  <si>
    <t>Vieira</t>
  </si>
  <si>
    <t>Patrick Vieira</t>
  </si>
  <si>
    <t>Mario</t>
  </si>
  <si>
    <t>Mandžukić</t>
  </si>
  <si>
    <t>Mario Mandžukić</t>
  </si>
  <si>
    <t>Pelé</t>
  </si>
  <si>
    <t>Rio</t>
  </si>
  <si>
    <t>Ferdinand</t>
  </si>
  <si>
    <t>Rio Ferdinand</t>
  </si>
  <si>
    <t>Yoo Sang-Chul</t>
  </si>
  <si>
    <t>Álvaro</t>
  </si>
  <si>
    <t>Recoba</t>
  </si>
  <si>
    <t>Álvaro Recoba</t>
  </si>
  <si>
    <t>Diego</t>
  </si>
  <si>
    <t>Forlán</t>
  </si>
  <si>
    <t>Diego Forlán</t>
  </si>
  <si>
    <t>Godín</t>
  </si>
  <si>
    <t>Diego Godín</t>
  </si>
  <si>
    <t>Ricardo</t>
  </si>
  <si>
    <t>Quaresma</t>
  </si>
  <si>
    <t>Ricardo Quaresma</t>
  </si>
  <si>
    <t>ATTACKING_MIDFIELDER_RIGHT_SIDE</t>
  </si>
  <si>
    <t>Mark</t>
  </si>
  <si>
    <t>Viduka</t>
  </si>
  <si>
    <t>Mark Viduka</t>
  </si>
  <si>
    <t>Luka</t>
  </si>
  <si>
    <t>Modrić</t>
  </si>
  <si>
    <t>Luka Modrić</t>
  </si>
  <si>
    <t>Ahn Jung-Hwan</t>
  </si>
  <si>
    <t>Kluivert</t>
  </si>
  <si>
    <t>Patrick Kluivert</t>
  </si>
  <si>
    <t>Zhang Enhua</t>
  </si>
  <si>
    <t>DEFENDER_RIGHT_SIDE</t>
  </si>
  <si>
    <t>Dennis</t>
  </si>
  <si>
    <t>Bergkamp</t>
  </si>
  <si>
    <t>Dennis Bergkamp</t>
  </si>
  <si>
    <t>David Villa</t>
  </si>
  <si>
    <t>Daniele</t>
  </si>
  <si>
    <t>De Rossi</t>
  </si>
  <si>
    <t>Daniele De Rossi</t>
  </si>
  <si>
    <t>Gianluca</t>
  </si>
  <si>
    <t>Zambrotta</t>
  </si>
  <si>
    <t>Gianluca Zambrotta</t>
  </si>
  <si>
    <t>Inamoto Junichi</t>
  </si>
  <si>
    <t>Wayne</t>
  </si>
  <si>
    <t>Rooney</t>
  </si>
  <si>
    <t>Wayne Rooney</t>
  </si>
  <si>
    <t>David</t>
  </si>
  <si>
    <t>Beckham</t>
  </si>
  <si>
    <t>David Beckham</t>
  </si>
  <si>
    <t>Nicolas</t>
  </si>
  <si>
    <t>Anelka</t>
  </si>
  <si>
    <t>Nicolas Anelka</t>
  </si>
  <si>
    <t>Ali</t>
  </si>
  <si>
    <t>Daei</t>
  </si>
  <si>
    <t>Ali Daei</t>
  </si>
  <si>
    <t>Franco</t>
  </si>
  <si>
    <t>Baresi</t>
  </si>
  <si>
    <t>Franco Baresi</t>
  </si>
  <si>
    <t>Fernando</t>
  </si>
  <si>
    <t>Torres</t>
  </si>
  <si>
    <t>Fernando Torres</t>
  </si>
  <si>
    <t>Harry</t>
  </si>
  <si>
    <t>Kewell</t>
  </si>
  <si>
    <t>Harry Kewell</t>
  </si>
  <si>
    <t>Claudio</t>
  </si>
  <si>
    <t>Bravo</t>
  </si>
  <si>
    <t>Claudio Bravo</t>
  </si>
  <si>
    <t>Hong Myung-Bo</t>
  </si>
  <si>
    <t>Andrea</t>
  </si>
  <si>
    <t>Pirlo</t>
  </si>
  <si>
    <t>Andrea Pirlo</t>
  </si>
  <si>
    <t>Didier</t>
  </si>
  <si>
    <t>Drogba</t>
  </si>
  <si>
    <t>Didier Drogba</t>
  </si>
  <si>
    <t>Karim</t>
  </si>
  <si>
    <t>Benzema</t>
  </si>
  <si>
    <t>Karim Benzema</t>
  </si>
  <si>
    <t>Ludovic</t>
  </si>
  <si>
    <t>Giuly</t>
  </si>
  <si>
    <t>Ludovic Giuly</t>
  </si>
  <si>
    <t>Sergio</t>
  </si>
  <si>
    <t>Busquets</t>
  </si>
  <si>
    <t>Sergio Busquets</t>
  </si>
  <si>
    <t>Luis</t>
  </si>
  <si>
    <t>Suárez</t>
  </si>
  <si>
    <t>Luis Suárez</t>
  </si>
  <si>
    <t>Marco</t>
  </si>
  <si>
    <t>Reus</t>
  </si>
  <si>
    <t>Marco Reus</t>
  </si>
  <si>
    <t>Alessandro</t>
  </si>
  <si>
    <t>Del Piero</t>
  </si>
  <si>
    <t>Alessandro Del Piero</t>
  </si>
  <si>
    <t>Nemanja</t>
  </si>
  <si>
    <t>Vidić</t>
  </si>
  <si>
    <t>Nemanja Vidić</t>
  </si>
  <si>
    <t>Carles</t>
  </si>
  <si>
    <t>Puyol</t>
  </si>
  <si>
    <t>Carles Puyol</t>
  </si>
  <si>
    <t>Shen Si</t>
  </si>
  <si>
    <t>Tim</t>
  </si>
  <si>
    <t>Cahill</t>
  </si>
  <si>
    <t>Tim Cahill</t>
  </si>
  <si>
    <t>Li Tie</t>
  </si>
  <si>
    <t>Andrés</t>
  </si>
  <si>
    <t>Iniesta</t>
  </si>
  <si>
    <t>Andrés Iniesta</t>
  </si>
  <si>
    <t>Lilian</t>
  </si>
  <si>
    <t>Thuram</t>
  </si>
  <si>
    <t>Lilian Thuram</t>
  </si>
  <si>
    <t>Steven</t>
  </si>
  <si>
    <t>Gerrard</t>
  </si>
  <si>
    <t>Steven Gerrard</t>
  </si>
  <si>
    <t>Ashley</t>
  </si>
  <si>
    <t>Cole</t>
  </si>
  <si>
    <t>Ashley Cole</t>
  </si>
  <si>
    <t>DEFENDER_LEFT_SIDE</t>
  </si>
  <si>
    <t>Xavi</t>
  </si>
  <si>
    <t>Ramos</t>
  </si>
  <si>
    <t>Sergio Ramos</t>
  </si>
  <si>
    <t>Dragan</t>
  </si>
  <si>
    <t>Stojković</t>
  </si>
  <si>
    <t>Dragan Stojković</t>
  </si>
  <si>
    <t>Thierry</t>
  </si>
  <si>
    <t>Henry</t>
  </si>
  <si>
    <t>Thierry Henry</t>
  </si>
  <si>
    <t>Thiago Silva</t>
  </si>
  <si>
    <t>Gianluigi</t>
  </si>
  <si>
    <t>Buffon</t>
  </si>
  <si>
    <t>Gianluigi Buffon</t>
  </si>
  <si>
    <t>Miura Kazuyoshi</t>
  </si>
  <si>
    <t>Zhao Junzhe</t>
  </si>
  <si>
    <t>Park Ji-Sung</t>
  </si>
  <si>
    <t>Éric</t>
  </si>
  <si>
    <t>Abidal</t>
  </si>
  <si>
    <t>Éric Abidal</t>
  </si>
  <si>
    <t>Philipp</t>
  </si>
  <si>
    <t>Lahm</t>
  </si>
  <si>
    <t>Philipp Lahm</t>
  </si>
  <si>
    <t>Kim Joo-Sung</t>
  </si>
  <si>
    <t>Oliver</t>
  </si>
  <si>
    <t>Kahn</t>
  </si>
  <si>
    <t>Oliver Kahn</t>
  </si>
  <si>
    <t>Javier</t>
  </si>
  <si>
    <t>Zanetti</t>
  </si>
  <si>
    <t>Javier Zanetti</t>
  </si>
  <si>
    <t>Mesut</t>
  </si>
  <si>
    <t>Özil</t>
  </si>
  <si>
    <t>Mesut Özil</t>
  </si>
  <si>
    <t>Wesley</t>
  </si>
  <si>
    <t>Sneijder</t>
  </si>
  <si>
    <t>Wesley Sneijder</t>
  </si>
  <si>
    <t>Dimitar</t>
  </si>
  <si>
    <t>Berbatov</t>
  </si>
  <si>
    <t>Dimitar Berbatov</t>
  </si>
  <si>
    <t>Juan Sebastián</t>
  </si>
  <si>
    <t>Verón</t>
  </si>
  <si>
    <t>Juan Sebastián Verón</t>
  </si>
  <si>
    <t>Paolo</t>
  </si>
  <si>
    <t>Maldini</t>
  </si>
  <si>
    <t>Paolo Maldini</t>
  </si>
  <si>
    <t>Fan Zhiyi</t>
  </si>
  <si>
    <t>Johan</t>
  </si>
  <si>
    <t>Cruyff</t>
  </si>
  <si>
    <t>Johan Cruyff</t>
  </si>
  <si>
    <t>Maicon</t>
  </si>
  <si>
    <t>Samuel</t>
  </si>
  <si>
    <t>Eto’o</t>
  </si>
  <si>
    <t>Samuel Eto’o</t>
  </si>
  <si>
    <t>Robin</t>
  </si>
  <si>
    <t>van Persie</t>
  </si>
  <si>
    <t>Robin van Persie</t>
  </si>
  <si>
    <t>Gerd</t>
  </si>
  <si>
    <t>Müller</t>
  </si>
  <si>
    <t>Gerd Müller</t>
  </si>
  <si>
    <t>Best</t>
  </si>
  <si>
    <t>George Best</t>
  </si>
  <si>
    <t>van Basten</t>
  </si>
  <si>
    <t>Marco van Basten</t>
  </si>
  <si>
    <t>Antonio</t>
  </si>
  <si>
    <t>Cassano</t>
  </si>
  <si>
    <t>Antonio Cassano</t>
  </si>
  <si>
    <t>José Luis</t>
  </si>
  <si>
    <t>Chilavert</t>
  </si>
  <si>
    <t>José Luis Chilavert</t>
  </si>
  <si>
    <t>Honda Keisuke</t>
  </si>
  <si>
    <t>Gary</t>
  </si>
  <si>
    <t>Neville</t>
  </si>
  <si>
    <t>Gary Neville</t>
  </si>
  <si>
    <t>Su Maozhen</t>
  </si>
  <si>
    <t>Ballack</t>
  </si>
  <si>
    <t>Michael Ballack</t>
  </si>
  <si>
    <t>Gullit</t>
  </si>
  <si>
    <t>Ruud Gullit</t>
  </si>
  <si>
    <t>Seaman</t>
  </si>
  <si>
    <t>David Seaman</t>
  </si>
  <si>
    <t>Arjen</t>
  </si>
  <si>
    <t>Robben</t>
  </si>
  <si>
    <t>Arjen Robben</t>
  </si>
  <si>
    <t>Keane</t>
  </si>
  <si>
    <t>Roy Keane</t>
  </si>
  <si>
    <t>Rivaldo</t>
  </si>
  <si>
    <t>Cafú</t>
  </si>
  <si>
    <t>Sun Xiang</t>
  </si>
  <si>
    <t>Bastian</t>
  </si>
  <si>
    <t>Schweinsteiger</t>
  </si>
  <si>
    <t>Bastian Schweinsteiger</t>
  </si>
  <si>
    <t>Peter</t>
  </si>
  <si>
    <t>Schmeichel</t>
  </si>
  <si>
    <t>Peter Schmeichel</t>
  </si>
  <si>
    <t>Roberto</t>
  </si>
  <si>
    <t>Baggio</t>
  </si>
  <si>
    <t>Roberto Baggio</t>
  </si>
  <si>
    <t>Cesc</t>
  </si>
  <si>
    <t>Fàbregas</t>
  </si>
  <si>
    <t>Cesc Fàbregas</t>
  </si>
  <si>
    <t>Jordi</t>
  </si>
  <si>
    <t>Alba</t>
  </si>
  <si>
    <t>Jordi Alba</t>
  </si>
  <si>
    <t>Cristiano Ronaldo</t>
  </si>
  <si>
    <t>Nesta</t>
  </si>
  <si>
    <t>Alessandro Nesta</t>
  </si>
  <si>
    <t>Lúcio</t>
  </si>
  <si>
    <t>Nakaa Hidetoshi</t>
  </si>
  <si>
    <t>Émerson</t>
  </si>
  <si>
    <t>Tony</t>
  </si>
  <si>
    <t>Adams</t>
  </si>
  <si>
    <t>Tony Adams</t>
  </si>
  <si>
    <t>Fredrik</t>
  </si>
  <si>
    <t>Ljungberg</t>
  </si>
  <si>
    <t>Fredrik Ljungberg</t>
  </si>
  <si>
    <t>Shao Jiayi</t>
  </si>
  <si>
    <t>Trezeguet</t>
  </si>
  <si>
    <t>David Trezeguet</t>
  </si>
  <si>
    <t>Robinho</t>
  </si>
  <si>
    <t>Agüero</t>
  </si>
  <si>
    <t>Sergio Agüero</t>
  </si>
  <si>
    <t>van Bommel</t>
  </si>
  <si>
    <t>Mark van Bommel</t>
  </si>
  <si>
    <t>Vincenzo</t>
  </si>
  <si>
    <t>Scifo</t>
  </si>
  <si>
    <t>Vincenzo Scifo</t>
  </si>
  <si>
    <t>John Arne</t>
  </si>
  <si>
    <t>Riise</t>
  </si>
  <si>
    <t>John Arne Riise</t>
  </si>
  <si>
    <t>Ma Mingyu</t>
  </si>
  <si>
    <t>Miroslav</t>
  </si>
  <si>
    <t>Klose</t>
  </si>
  <si>
    <t>Miroslav Klose</t>
  </si>
  <si>
    <t>Silva</t>
  </si>
  <si>
    <t>David Silva</t>
  </si>
  <si>
    <t>Maradona</t>
  </si>
  <si>
    <t>Diego Maradona</t>
  </si>
  <si>
    <t>Joe</t>
  </si>
  <si>
    <t>Joe Cole</t>
  </si>
  <si>
    <t>Lee Young-Pyo</t>
  </si>
  <si>
    <t>Filippo</t>
  </si>
  <si>
    <t>Inzaghi</t>
  </si>
  <si>
    <t>Filippo Inzaghi</t>
  </si>
  <si>
    <t>Davor</t>
  </si>
  <si>
    <t>Šuker</t>
  </si>
  <si>
    <t>Davor Šuker</t>
  </si>
  <si>
    <t>Dani Alves</t>
  </si>
  <si>
    <t>Andriy</t>
  </si>
  <si>
    <t>Shevchenko</t>
  </si>
  <si>
    <t>Andriy Shevchenko</t>
  </si>
  <si>
    <t>Ronaldo</t>
  </si>
  <si>
    <t>Juan Román</t>
  </si>
  <si>
    <t>Riquelme</t>
  </si>
  <si>
    <t>Juan Román Riquelme</t>
  </si>
  <si>
    <t>Clarence</t>
  </si>
  <si>
    <t>Seedorf</t>
  </si>
  <si>
    <t>Clarence Seedorf</t>
  </si>
  <si>
    <t>Essien</t>
  </si>
  <si>
    <t>Michael Essien</t>
  </si>
  <si>
    <t>Cha Bum-Kun</t>
  </si>
  <si>
    <t>Redondo</t>
  </si>
  <si>
    <t>Fernando Redondo</t>
  </si>
  <si>
    <t>Romário</t>
  </si>
  <si>
    <t>Gabriel</t>
  </si>
  <si>
    <t>Batistuta</t>
  </si>
  <si>
    <t>Gabriel Batistuta</t>
  </si>
  <si>
    <t>Lionel</t>
  </si>
  <si>
    <t>Messi</t>
  </si>
  <si>
    <t>Lionel Messi</t>
  </si>
  <si>
    <t>Jaap</t>
  </si>
  <si>
    <t>Stam</t>
  </si>
  <si>
    <t>Jaap Stam</t>
  </si>
  <si>
    <t>Peng Weiguo</t>
  </si>
  <si>
    <t>Roberto Carlos</t>
  </si>
  <si>
    <t>Robert</t>
  </si>
  <si>
    <t>Pirès</t>
  </si>
  <si>
    <t>Robert Pirès</t>
  </si>
  <si>
    <t>Vincent</t>
  </si>
  <si>
    <t>Kompany</t>
  </si>
  <si>
    <t>Vincent Kompany</t>
  </si>
  <si>
    <t>Adriano</t>
  </si>
  <si>
    <t>Gheorghe</t>
  </si>
  <si>
    <t>Hagi</t>
  </si>
  <si>
    <t>Gheorghe Hagi</t>
  </si>
  <si>
    <t>Ono Shinji</t>
  </si>
  <si>
    <t>Zinedine</t>
  </si>
  <si>
    <t>Zidane</t>
  </si>
  <si>
    <t>Zinedine Zidane</t>
  </si>
  <si>
    <t>Dzeko</t>
  </si>
  <si>
    <t xml:space="preserve"> Dzeko</t>
  </si>
  <si>
    <t>Hernán</t>
  </si>
  <si>
    <t>Crespo</t>
  </si>
  <si>
    <t>Hernán Crespo</t>
  </si>
  <si>
    <t>Gerard</t>
  </si>
  <si>
    <t>Piqué</t>
  </si>
  <si>
    <t>Gerard Piqué</t>
  </si>
  <si>
    <t>Choi Yong-Soo</t>
  </si>
  <si>
    <t>Claude</t>
  </si>
  <si>
    <t>Makélélé</t>
  </si>
  <si>
    <t>Claude Makélélé</t>
  </si>
  <si>
    <t>Pavel</t>
  </si>
  <si>
    <t>Nedvěd</t>
  </si>
  <si>
    <t>Pavel Nedvěd</t>
  </si>
  <si>
    <t>Endo Yasuhito</t>
  </si>
  <si>
    <t>Pedro</t>
  </si>
  <si>
    <t>Zhang Xiaorui</t>
  </si>
  <si>
    <t>Matthias</t>
  </si>
  <si>
    <t>Sammer</t>
  </si>
  <si>
    <t>Matthias Sammer</t>
  </si>
  <si>
    <t>Marcelo</t>
  </si>
  <si>
    <t>Iker</t>
  </si>
  <si>
    <t>Casillas</t>
  </si>
  <si>
    <t>Iker Casillas</t>
  </si>
  <si>
    <t>Sun Jihai</t>
  </si>
  <si>
    <t>Edgar</t>
  </si>
  <si>
    <t>Davids</t>
  </si>
  <si>
    <t>Edgar Davids</t>
  </si>
  <si>
    <t>Frank</t>
  </si>
  <si>
    <t>Rijkaard</t>
  </si>
  <si>
    <t>Frank Rijkaard</t>
  </si>
  <si>
    <t>Kaká</t>
  </si>
  <si>
    <t>Ferenc</t>
  </si>
  <si>
    <t>Puskás</t>
  </si>
  <si>
    <t>Ferenc Puskás</t>
  </si>
  <si>
    <t>Lothar</t>
  </si>
  <si>
    <t>Matthäus</t>
  </si>
  <si>
    <t>Lothar Matthäus</t>
  </si>
  <si>
    <t>Petr</t>
  </si>
  <si>
    <t>Čech</t>
  </si>
  <si>
    <t>Petr Čech</t>
  </si>
  <si>
    <t>Fabio</t>
  </si>
  <si>
    <t>Cannavaro</t>
  </si>
  <si>
    <t>Fabio Cannavaro</t>
  </si>
  <si>
    <t>Brian</t>
  </si>
  <si>
    <t>Brian Laudrup</t>
  </si>
  <si>
    <t>Saviola</t>
  </si>
  <si>
    <t>Javier Saviola</t>
  </si>
  <si>
    <t>Owen</t>
  </si>
  <si>
    <t>Michael Owen</t>
  </si>
  <si>
    <t>Rafael Márquez</t>
  </si>
  <si>
    <t>Giorgio</t>
  </si>
  <si>
    <t>Chiellini</t>
  </si>
  <si>
    <t>Giorgio Chiellini</t>
  </si>
  <si>
    <t>Zlatan</t>
  </si>
  <si>
    <t>Ibrahimović</t>
  </si>
  <si>
    <t>Zlatan Ibrahimović</t>
  </si>
  <si>
    <t>Christian</t>
  </si>
  <si>
    <t>Vieri</t>
  </si>
  <si>
    <t>Christian Vieri</t>
  </si>
  <si>
    <t>Lampard</t>
  </si>
  <si>
    <t>Frank Lampard</t>
  </si>
  <si>
    <t>Chen Tao</t>
  </si>
  <si>
    <t>Ronaldinho</t>
  </si>
  <si>
    <t>Fabien</t>
  </si>
  <si>
    <t>Barthez</t>
  </si>
  <si>
    <t>Fabien Barthez</t>
  </si>
  <si>
    <t>Edwin</t>
  </si>
  <si>
    <t>van der Sar</t>
  </si>
  <si>
    <t>Edwin van der Sar</t>
  </si>
  <si>
    <t>Carlos</t>
  </si>
  <si>
    <t>Tévez</t>
  </si>
  <si>
    <t>Carlos Tévez</t>
  </si>
  <si>
    <t>Yang Chen</t>
  </si>
  <si>
    <t>Ángel</t>
  </si>
  <si>
    <t>Di María</t>
  </si>
  <si>
    <t>Ángel Di María</t>
  </si>
  <si>
    <t>Song Chong-Gug</t>
  </si>
  <si>
    <t>Dino</t>
  </si>
  <si>
    <t>Zoff</t>
  </si>
  <si>
    <t>Dino Zoff</t>
  </si>
  <si>
    <t>Gareth</t>
  </si>
  <si>
    <t>Bale</t>
  </si>
  <si>
    <t>Gareth Bale</t>
  </si>
  <si>
    <t>Bobby</t>
  </si>
  <si>
    <t>Moore</t>
  </si>
  <si>
    <t>Bobby Moore</t>
  </si>
  <si>
    <t>John</t>
  </si>
  <si>
    <t>Terry</t>
  </si>
  <si>
    <t>John Terry</t>
  </si>
  <si>
    <t>Ayala</t>
  </si>
  <si>
    <t>Roberto Ayala</t>
  </si>
  <si>
    <t>Gennaro</t>
  </si>
  <si>
    <t>Gattuso</t>
  </si>
  <si>
    <t>Gennaro Gattuso</t>
  </si>
  <si>
    <t>Li Jinyu</t>
  </si>
  <si>
    <t>Li Ming</t>
  </si>
  <si>
    <t>Pablo</t>
  </si>
  <si>
    <t>Aimar</t>
  </si>
  <si>
    <t>Pablo Aimar</t>
  </si>
  <si>
    <t>Nakamura Shunsuke</t>
  </si>
  <si>
    <t>Hristo</t>
  </si>
  <si>
    <t>Stoichkov</t>
  </si>
  <si>
    <t>Hristo Stoichkov</t>
  </si>
  <si>
    <t>Hwang Seon-Hong</t>
  </si>
  <si>
    <t>Luís</t>
  </si>
  <si>
    <t>Figo</t>
  </si>
  <si>
    <t>Luís Figo</t>
  </si>
  <si>
    <t>Raúl</t>
  </si>
  <si>
    <t>Xabi Alonso</t>
  </si>
  <si>
    <t>Lee Dong-Gook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</si>
</sst>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2"/>
  <sheetViews>
    <sheetView tabSelected="1" workbookViewId="0">
      <selection activeCell="C5" sqref="C5"/>
    </sheetView>
  </sheetViews>
  <sheetFormatPr defaultColWidth="9" defaultRowHeight="13.5"/>
  <cols>
    <col min="1" max="1" width="23.75" style="1" customWidth="1"/>
    <col min="2" max="2" width="16" style="1" customWidth="1"/>
    <col min="3" max="3" width="19.375" style="1" customWidth="1"/>
    <col min="4" max="4" width="16" style="1" customWidth="1"/>
    <col min="5" max="5" width="11.5" style="1" customWidth="1"/>
    <col min="6" max="7" width="3.375" style="2" customWidth="1"/>
    <col min="8" max="8" width="5.375" style="2" customWidth="1"/>
    <col min="9" max="9" width="11.5" style="3" customWidth="1"/>
    <col min="10" max="10" width="23.75" style="3" customWidth="1"/>
    <col min="11" max="11" width="32.75" style="2" customWidth="1"/>
    <col min="12" max="12" width="113.75" style="4" customWidth="1"/>
    <col min="13" max="13" width="7.375" style="1" customWidth="1"/>
    <col min="14" max="14" width="16" style="1" customWidth="1"/>
    <col min="15" max="15" width="10.375" style="1" customWidth="1"/>
    <col min="16" max="17" width="5.375" style="1" customWidth="1"/>
    <col min="18" max="19" width="7.375" style="1" customWidth="1"/>
    <col min="20" max="20" width="5.375" style="1" customWidth="1"/>
    <col min="21" max="21" width="34.875" style="1" customWidth="1"/>
    <col min="22" max="22" width="18.25" style="1" customWidth="1"/>
    <col min="23" max="23" width="11.5" style="1" customWidth="1"/>
    <col min="24" max="25" width="4.375" style="1" customWidth="1"/>
    <col min="26" max="26" width="9.375" style="1" customWidth="1"/>
    <col min="27" max="27" width="183.75" style="4" customWidth="1"/>
    <col min="28" max="28" width="2.375" style="1" hidden="1" customWidth="1"/>
    <col min="29" max="29" width="3.375" style="1" hidden="1" customWidth="1"/>
    <col min="30" max="16367" width="9" style="1" customWidth="1"/>
    <col min="16368" max="16383" width="9" style="1"/>
  </cols>
  <sheetData>
    <row r="1" spans="1:27">
      <c r="A1" s="1">
        <v>1</v>
      </c>
      <c r="B1" s="1">
        <v>2</v>
      </c>
      <c r="C1" s="1">
        <v>3</v>
      </c>
      <c r="D1" s="1">
        <v>4</v>
      </c>
      <c r="E1" s="1" t="s">
        <v>0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4" t="s">
        <v>1</v>
      </c>
      <c r="M1" s="1" t="s">
        <v>2</v>
      </c>
      <c r="N1" s="1" t="s">
        <v>3</v>
      </c>
      <c r="O1" s="1" t="s">
        <v>4</v>
      </c>
      <c r="P1" s="1" t="s">
        <v>5</v>
      </c>
      <c r="Q1" s="1" t="s">
        <v>6</v>
      </c>
      <c r="R1" s="1" t="s">
        <v>7</v>
      </c>
      <c r="S1" s="1" t="s">
        <v>8</v>
      </c>
      <c r="T1" s="1" t="s">
        <v>9</v>
      </c>
      <c r="U1" s="1" t="s">
        <v>10</v>
      </c>
      <c r="V1" s="1" t="s">
        <v>11</v>
      </c>
      <c r="W1" s="1" t="s">
        <v>12</v>
      </c>
      <c r="X1" s="1" t="s">
        <v>13</v>
      </c>
      <c r="Y1" s="1" t="s">
        <v>14</v>
      </c>
      <c r="Z1" s="1" t="s">
        <v>15</v>
      </c>
      <c r="AA1" s="4" t="s">
        <v>16</v>
      </c>
    </row>
    <row r="2" spans="1:29">
      <c r="A2" s="1" t="s">
        <v>17</v>
      </c>
      <c r="C2" s="1" t="s">
        <v>18</v>
      </c>
      <c r="E2" s="1" t="str">
        <f t="shared" ref="E2:E65" si="0">F2&amp;"/"&amp;G2&amp;"/"&amp;H2</f>
        <v>27/8/2007</v>
      </c>
      <c r="F2" s="2">
        <v>27</v>
      </c>
      <c r="G2" s="2">
        <v>8</v>
      </c>
      <c r="H2" s="2">
        <v>2007</v>
      </c>
      <c r="I2" s="3" t="str">
        <f t="shared" ref="I2:I65" si="1">F2&amp;"-"&amp;G2&amp;"-"&amp;H2</f>
        <v>27-8-2007</v>
      </c>
      <c r="J2" s="3" t="s">
        <v>18</v>
      </c>
      <c r="K2" s="2" t="str">
        <f t="shared" ref="K2:K6" si="2">C2&amp;" "&amp;I2</f>
        <v>Deco 27-8-2007</v>
      </c>
      <c r="L2" s="4" t="str">
        <f t="shared" ref="L2:L65" si="3">"&lt;record from="&amp;""""&amp;J2&amp;""""&amp;" to="&amp;""""&amp;"graphics/pictures/person/"&amp;K2&amp;"/portrait"&amp;""""&amp;"/&gt;"</f>
        <v>&lt;record from="Deco" to="graphics/pictures/person/Deco 27-8-2007/portrait"/&gt;</v>
      </c>
      <c r="M2" s="1">
        <v>788</v>
      </c>
      <c r="O2" s="1">
        <v>1</v>
      </c>
      <c r="P2" s="1">
        <v>7</v>
      </c>
      <c r="Q2" s="1">
        <v>5</v>
      </c>
      <c r="R2" s="1">
        <v>171</v>
      </c>
      <c r="S2" s="1">
        <v>70</v>
      </c>
      <c r="T2" s="1">
        <v>2</v>
      </c>
      <c r="U2" s="1" t="s">
        <v>19</v>
      </c>
      <c r="W2" s="1">
        <v>318764</v>
      </c>
      <c r="X2" s="1">
        <v>120</v>
      </c>
      <c r="Y2" s="1">
        <v>183</v>
      </c>
      <c r="Z2" s="1">
        <v>1478</v>
      </c>
      <c r="AA2" s="4" t="str">
        <f t="shared" ref="AA2:AA65" si="4">AB2&amp;A2&amp;AC2&amp;AB2&amp;B2&amp;AC2&amp;AB2&amp;C2&amp;AC2&amp;AB2&amp;D2&amp;AC2&amp;AB2&amp;E2&amp;AC2&amp;AB2&amp;M2&amp;AC2&amp;AB2&amp;N2&amp;AC2&amp;AB2&amp;O2&amp;AC2&amp;AB2&amp;P2&amp;AC2&amp;AB2&amp;Q2&amp;AC2&amp;AB2&amp;R2&amp;AC2&amp;AB2&amp;S2&amp;AC2&amp;AB2&amp;T2&amp;AC2&amp;AB2&amp;U2&amp;AC2&amp;AB2&amp;V2&amp;AC2&amp;AB2&amp;W2&amp;AC2&amp;AB2&amp;X2&amp;AC2&amp;AB2&amp;Y2&amp;AC2&amp;AB2&amp;Z2&amp;AC2</f>
        <v>"DETAILED_FUTURE_REGEN" "" "Deco" "" "27/8/2007" "788" "" "1" "7" "5" "171" "70" "2" "MIDFIELDER_CENTRAL" "" "318764" "120" "183" "1478" </v>
      </c>
      <c r="AB2" s="1" t="s">
        <v>20</v>
      </c>
      <c r="AC2" s="1" t="s">
        <v>21</v>
      </c>
    </row>
    <row r="3" spans="1:29">
      <c r="A3" s="1" t="s">
        <v>17</v>
      </c>
      <c r="B3" s="1" t="s">
        <v>22</v>
      </c>
      <c r="C3" s="1" t="s">
        <v>23</v>
      </c>
      <c r="D3" s="1" t="s">
        <v>24</v>
      </c>
      <c r="E3" s="1" t="str">
        <f t="shared" si="0"/>
        <v>27/9/2007</v>
      </c>
      <c r="F3" s="2">
        <v>27</v>
      </c>
      <c r="G3" s="2">
        <v>9</v>
      </c>
      <c r="H3" s="2">
        <v>2007</v>
      </c>
      <c r="I3" s="3" t="str">
        <f t="shared" si="1"/>
        <v>27-9-2007</v>
      </c>
      <c r="J3" s="6" t="s">
        <v>25</v>
      </c>
      <c r="K3" s="2" t="str">
        <f t="shared" ref="K3:K11" si="5">B3&amp;" "&amp;D3&amp;" "&amp;I3</f>
        <v>Francesco Totti 27-9-2007</v>
      </c>
      <c r="L3" s="4" t="str">
        <f t="shared" si="3"/>
        <v>&lt;record from="Francesco Totti" to="graphics/pictures/person/Francesco Totti 27-9-2007/portrait"/&gt;</v>
      </c>
      <c r="M3" s="1">
        <v>776</v>
      </c>
      <c r="O3" s="1">
        <v>1</v>
      </c>
      <c r="P3" s="1">
        <v>7</v>
      </c>
      <c r="Q3" s="1">
        <v>2</v>
      </c>
      <c r="R3" s="1">
        <v>177</v>
      </c>
      <c r="S3" s="1">
        <v>79</v>
      </c>
      <c r="T3" s="1">
        <v>2</v>
      </c>
      <c r="U3" s="1" t="s">
        <v>26</v>
      </c>
      <c r="W3" s="1">
        <v>553</v>
      </c>
      <c r="X3" s="1">
        <v>120</v>
      </c>
      <c r="Y3" s="1">
        <v>186</v>
      </c>
      <c r="Z3" s="1">
        <v>1100</v>
      </c>
      <c r="AA3" s="4" t="str">
        <f t="shared" si="4"/>
        <v>"DETAILED_FUTURE_REGEN" "Francesco" " " "Totti" "27/9/2007" "776" "" "1" "7" "2" "177" "79" "2" "ATTACKING_MIDFIELDER_CENTRAL" "" "553" "120" "186" "1100" </v>
      </c>
      <c r="AB3" s="1" t="s">
        <v>20</v>
      </c>
      <c r="AC3" s="1" t="s">
        <v>21</v>
      </c>
    </row>
    <row r="4" spans="1:29">
      <c r="A4" s="1" t="s">
        <v>17</v>
      </c>
      <c r="B4" s="1" t="s">
        <v>27</v>
      </c>
      <c r="C4" s="1" t="s">
        <v>23</v>
      </c>
      <c r="D4" s="1" t="s">
        <v>28</v>
      </c>
      <c r="E4" s="1" t="str">
        <f t="shared" si="0"/>
        <v>29/11/2007</v>
      </c>
      <c r="F4" s="2">
        <v>29</v>
      </c>
      <c r="G4" s="2">
        <v>11</v>
      </c>
      <c r="H4" s="2">
        <v>2007</v>
      </c>
      <c r="I4" s="3" t="str">
        <f t="shared" si="1"/>
        <v>29-11-2007</v>
      </c>
      <c r="J4" s="3" t="s">
        <v>29</v>
      </c>
      <c r="K4" s="2" t="str">
        <f t="shared" si="5"/>
        <v>Ryan Giggs 29-11-2007</v>
      </c>
      <c r="L4" s="4" t="str">
        <f t="shared" si="3"/>
        <v>&lt;record from="Ryan Giggs" to="graphics/pictures/person/Ryan Giggs 29-11-2007/portrait"/&gt;</v>
      </c>
      <c r="M4" s="1">
        <v>801</v>
      </c>
      <c r="O4" s="1">
        <v>0</v>
      </c>
      <c r="P4" s="1">
        <v>7</v>
      </c>
      <c r="Q4" s="1">
        <v>5</v>
      </c>
      <c r="R4" s="1">
        <v>177</v>
      </c>
      <c r="S4" s="1">
        <v>67</v>
      </c>
      <c r="T4" s="1">
        <v>3</v>
      </c>
      <c r="U4" s="1" t="s">
        <v>30</v>
      </c>
      <c r="W4" s="1">
        <v>1301309</v>
      </c>
      <c r="X4" s="1">
        <v>120</v>
      </c>
      <c r="Y4" s="1">
        <v>186</v>
      </c>
      <c r="Z4" s="1">
        <v>680</v>
      </c>
      <c r="AA4" s="4" t="str">
        <f t="shared" si="4"/>
        <v>"DETAILED_FUTURE_REGEN" "Ryan" " " "Giggs" "29/11/2007" "801" "" "0" "7" "5" "177" "67" "3" "ATTACKING_MIDFIELDER_LEFT_SIDE" "" "1301309" "120" "186" "680" </v>
      </c>
      <c r="AB4" s="1" t="s">
        <v>20</v>
      </c>
      <c r="AC4" s="1" t="s">
        <v>21</v>
      </c>
    </row>
    <row r="5" spans="1:29">
      <c r="A5" s="1" t="s">
        <v>17</v>
      </c>
      <c r="C5" s="1" t="s">
        <v>31</v>
      </c>
      <c r="E5" s="1" t="str">
        <f t="shared" si="0"/>
        <v>1/12/2007</v>
      </c>
      <c r="F5" s="2">
        <v>1</v>
      </c>
      <c r="G5" s="2">
        <v>12</v>
      </c>
      <c r="H5" s="2">
        <v>2007</v>
      </c>
      <c r="I5" s="3" t="str">
        <f t="shared" si="1"/>
        <v>1-12-2007</v>
      </c>
      <c r="J5" s="6" t="s">
        <v>31</v>
      </c>
      <c r="K5" s="2" t="str">
        <f t="shared" si="2"/>
        <v>Li Weifeng 1-12-2007</v>
      </c>
      <c r="L5" s="4" t="str">
        <f t="shared" si="3"/>
        <v>&lt;record from="Li Weifeng" to="graphics/pictures/person/Li Weifeng 1-12-2007/portrait"/&gt;</v>
      </c>
      <c r="M5" s="1">
        <v>110</v>
      </c>
      <c r="O5" s="1">
        <v>10</v>
      </c>
      <c r="P5" s="1">
        <v>8</v>
      </c>
      <c r="Q5" s="1">
        <v>5</v>
      </c>
      <c r="R5" s="1">
        <v>179</v>
      </c>
      <c r="S5" s="1">
        <v>72</v>
      </c>
      <c r="T5" s="1">
        <v>2</v>
      </c>
      <c r="U5" s="1" t="s">
        <v>32</v>
      </c>
      <c r="W5" s="1">
        <v>131134</v>
      </c>
      <c r="X5" s="1">
        <v>120</v>
      </c>
      <c r="Y5" s="1">
        <v>154</v>
      </c>
      <c r="Z5" s="1">
        <v>115942</v>
      </c>
      <c r="AA5" s="4" t="str">
        <f t="shared" si="4"/>
        <v>"DETAILED_FUTURE_REGEN" "" "Li Weifeng" "" "1/12/2007" "110" "" "10" "8" "5" "179" "72" "2" "DEFENDER_CENTRAL" "" "131134" "120" "154" "115942" </v>
      </c>
      <c r="AB5" s="1" t="s">
        <v>20</v>
      </c>
      <c r="AC5" s="1" t="s">
        <v>21</v>
      </c>
    </row>
    <row r="6" spans="1:29">
      <c r="A6" s="1" t="s">
        <v>17</v>
      </c>
      <c r="C6" s="1" t="s">
        <v>33</v>
      </c>
      <c r="E6" s="1" t="str">
        <f t="shared" si="0"/>
        <v>23/1/2007</v>
      </c>
      <c r="F6" s="2">
        <v>23</v>
      </c>
      <c r="G6" s="2">
        <v>1</v>
      </c>
      <c r="H6" s="2">
        <v>2007</v>
      </c>
      <c r="I6" s="3" t="str">
        <f t="shared" si="1"/>
        <v>23-1-2007</v>
      </c>
      <c r="J6" s="3" t="s">
        <v>33</v>
      </c>
      <c r="K6" s="2" t="str">
        <f t="shared" si="2"/>
        <v>Dong Fangzhuo 23-1-2007</v>
      </c>
      <c r="L6" s="4" t="str">
        <f t="shared" si="3"/>
        <v>&lt;record from="Dong Fangzhuo" to="graphics/pictures/person/Dong Fangzhuo 23-1-2007/portrait"/&gt;</v>
      </c>
      <c r="M6" s="1">
        <v>110</v>
      </c>
      <c r="O6" s="1">
        <v>10</v>
      </c>
      <c r="P6" s="1">
        <v>8</v>
      </c>
      <c r="Q6" s="1">
        <v>5</v>
      </c>
      <c r="R6" s="1">
        <v>182</v>
      </c>
      <c r="S6" s="1">
        <v>84</v>
      </c>
      <c r="T6" s="1">
        <v>2</v>
      </c>
      <c r="U6" s="1" t="s">
        <v>34</v>
      </c>
      <c r="W6" s="1">
        <v>128057</v>
      </c>
      <c r="X6" s="1">
        <v>120</v>
      </c>
      <c r="Y6" s="1">
        <v>163</v>
      </c>
      <c r="Z6" s="1">
        <v>34053971</v>
      </c>
      <c r="AA6" s="4" t="str">
        <f t="shared" si="4"/>
        <v>"DETAILED_FUTURE_REGEN" "" "Dong Fangzhuo" "" "23/1/2007" "110" "" "10" "8" "5" "182" "84" "2" "ATTACKER_CENTRAL" "" "128057" "120" "163" "34053971" </v>
      </c>
      <c r="AB6" s="1" t="s">
        <v>20</v>
      </c>
      <c r="AC6" s="1" t="s">
        <v>21</v>
      </c>
    </row>
    <row r="7" spans="1:29">
      <c r="A7" s="1" t="s">
        <v>17</v>
      </c>
      <c r="B7" s="1" t="s">
        <v>35</v>
      </c>
      <c r="C7" s="1" t="s">
        <v>23</v>
      </c>
      <c r="D7" s="1" t="s">
        <v>36</v>
      </c>
      <c r="E7" s="1" t="str">
        <f t="shared" si="0"/>
        <v>29/3/2007</v>
      </c>
      <c r="F7" s="2">
        <v>29</v>
      </c>
      <c r="G7" s="2">
        <v>3</v>
      </c>
      <c r="H7" s="2">
        <v>2007</v>
      </c>
      <c r="I7" s="3" t="str">
        <f t="shared" si="1"/>
        <v>29-3-2007</v>
      </c>
      <c r="J7" s="3" t="s">
        <v>37</v>
      </c>
      <c r="K7" s="2" t="str">
        <f t="shared" si="5"/>
        <v>Rui Costa 29-3-2007</v>
      </c>
      <c r="L7" s="4" t="str">
        <f t="shared" si="3"/>
        <v>&lt;record from="Rui Costa" to="graphics/pictures/person/Rui Costa 29-3-2007/portrait"/&gt;</v>
      </c>
      <c r="M7" s="1">
        <v>788</v>
      </c>
      <c r="O7" s="1">
        <v>1</v>
      </c>
      <c r="P7" s="1">
        <v>1</v>
      </c>
      <c r="Q7" s="1">
        <v>5</v>
      </c>
      <c r="R7" s="1">
        <v>177</v>
      </c>
      <c r="S7" s="1">
        <v>71</v>
      </c>
      <c r="T7" s="1">
        <v>2</v>
      </c>
      <c r="U7" s="1" t="s">
        <v>19</v>
      </c>
      <c r="W7" s="1">
        <v>729396</v>
      </c>
      <c r="X7" s="1">
        <v>120</v>
      </c>
      <c r="Y7" s="1">
        <v>184</v>
      </c>
      <c r="Z7" s="1">
        <v>1487</v>
      </c>
      <c r="AA7" s="4" t="str">
        <f t="shared" si="4"/>
        <v>"DETAILED_FUTURE_REGEN" "Rui" " " "Costa" "29/3/2007" "788" "" "1" "1" "5" "177" "71" "2" "MIDFIELDER_CENTRAL" "" "729396" "120" "184" "1487" </v>
      </c>
      <c r="AB7" s="1" t="s">
        <v>20</v>
      </c>
      <c r="AC7" s="1" t="s">
        <v>21</v>
      </c>
    </row>
    <row r="8" spans="1:29">
      <c r="A8" s="1" t="s">
        <v>17</v>
      </c>
      <c r="B8" s="1" t="s">
        <v>38</v>
      </c>
      <c r="C8" s="1" t="s">
        <v>23</v>
      </c>
      <c r="D8" s="1" t="s">
        <v>39</v>
      </c>
      <c r="E8" s="1" t="str">
        <f t="shared" si="0"/>
        <v>14/1/2007</v>
      </c>
      <c r="F8" s="2">
        <v>14</v>
      </c>
      <c r="G8" s="2">
        <v>1</v>
      </c>
      <c r="H8" s="2">
        <v>2007</v>
      </c>
      <c r="I8" s="3" t="str">
        <f t="shared" si="1"/>
        <v>14-1-2007</v>
      </c>
      <c r="J8" s="6" t="s">
        <v>40</v>
      </c>
      <c r="K8" s="2" t="str">
        <f t="shared" si="5"/>
        <v>Víctor Valdés 14-1-2007</v>
      </c>
      <c r="L8" s="4" t="str">
        <f t="shared" si="3"/>
        <v>&lt;record from="Víctor Valdés" to="graphics/pictures/person/Víctor Valdés 14-1-2007/portrait"/&gt;</v>
      </c>
      <c r="M8" s="1">
        <v>796</v>
      </c>
      <c r="O8" s="1">
        <v>1</v>
      </c>
      <c r="P8" s="1">
        <v>5</v>
      </c>
      <c r="Q8" s="1">
        <v>5</v>
      </c>
      <c r="R8" s="1">
        <v>180</v>
      </c>
      <c r="S8" s="1">
        <v>75</v>
      </c>
      <c r="T8" s="1">
        <v>2</v>
      </c>
      <c r="U8" s="1" t="s">
        <v>41</v>
      </c>
      <c r="W8" s="1">
        <v>4203011</v>
      </c>
      <c r="X8" s="1">
        <v>120</v>
      </c>
      <c r="Y8" s="1">
        <v>178</v>
      </c>
      <c r="Z8" s="1">
        <v>1708</v>
      </c>
      <c r="AA8" s="4" t="str">
        <f t="shared" si="4"/>
        <v>"DETAILED_FUTURE_REGEN" "Víctor" " " "Valdés" "14/1/2007" "796" "" "1" "5" "5" "180" "75" "2" "GOALKEEPER" "" "4203011" "120" "178" "1708" </v>
      </c>
      <c r="AB8" s="1" t="s">
        <v>20</v>
      </c>
      <c r="AC8" s="1" t="s">
        <v>21</v>
      </c>
    </row>
    <row r="9" spans="1:29">
      <c r="A9" s="1" t="s">
        <v>17</v>
      </c>
      <c r="B9" s="1" t="s">
        <v>42</v>
      </c>
      <c r="C9" s="1" t="s">
        <v>23</v>
      </c>
      <c r="D9" s="1" t="s">
        <v>43</v>
      </c>
      <c r="E9" s="1" t="str">
        <f t="shared" si="0"/>
        <v>7/4/2007</v>
      </c>
      <c r="F9" s="2">
        <v>7</v>
      </c>
      <c r="G9" s="2">
        <v>4</v>
      </c>
      <c r="H9" s="2">
        <v>2007</v>
      </c>
      <c r="I9" s="3" t="str">
        <f t="shared" si="1"/>
        <v>7-4-2007</v>
      </c>
      <c r="J9" s="6" t="s">
        <v>44</v>
      </c>
      <c r="K9" s="2" t="str">
        <f t="shared" si="5"/>
        <v>Franck Ribéry 7-4-2007</v>
      </c>
      <c r="L9" s="4" t="str">
        <f t="shared" si="3"/>
        <v>&lt;record from="Franck Ribéry" to="graphics/pictures/person/Franck Ribéry 7-4-2007/portrait"/&gt;</v>
      </c>
      <c r="M9" s="1">
        <v>769</v>
      </c>
      <c r="O9" s="1">
        <v>0</v>
      </c>
      <c r="P9" s="1">
        <v>6</v>
      </c>
      <c r="Q9" s="1">
        <v>2</v>
      </c>
      <c r="R9" s="1">
        <v>167</v>
      </c>
      <c r="S9" s="1">
        <v>59</v>
      </c>
      <c r="T9" s="1">
        <v>2</v>
      </c>
      <c r="U9" s="1" t="s">
        <v>30</v>
      </c>
      <c r="W9" s="1">
        <v>211</v>
      </c>
      <c r="X9" s="1">
        <v>120</v>
      </c>
      <c r="Y9" s="1">
        <v>183</v>
      </c>
      <c r="Z9" s="1">
        <v>2002</v>
      </c>
      <c r="AA9" s="4" t="str">
        <f t="shared" si="4"/>
        <v>"DETAILED_FUTURE_REGEN" "Franck" " " "Ribéry" "7/4/2007" "769" "" "0" "6" "2" "167" "59" "2" "ATTACKING_MIDFIELDER_LEFT_SIDE" "" "211" "120" "183" "2002" </v>
      </c>
      <c r="AB9" s="1" t="s">
        <v>20</v>
      </c>
      <c r="AC9" s="1" t="s">
        <v>21</v>
      </c>
    </row>
    <row r="10" spans="1:29">
      <c r="A10" s="1" t="s">
        <v>17</v>
      </c>
      <c r="B10" s="1" t="s">
        <v>45</v>
      </c>
      <c r="C10" s="1" t="s">
        <v>23</v>
      </c>
      <c r="D10" s="1" t="s">
        <v>46</v>
      </c>
      <c r="E10" s="1" t="str">
        <f t="shared" si="0"/>
        <v>28/4/2007</v>
      </c>
      <c r="F10" s="2">
        <v>28</v>
      </c>
      <c r="G10" s="2">
        <v>4</v>
      </c>
      <c r="H10" s="2">
        <v>2007</v>
      </c>
      <c r="I10" s="3" t="str">
        <f t="shared" si="1"/>
        <v>28-4-2007</v>
      </c>
      <c r="J10" s="6" t="s">
        <v>47</v>
      </c>
      <c r="K10" s="2" t="str">
        <f t="shared" si="5"/>
        <v>Juan Mata 28-4-2007</v>
      </c>
      <c r="L10" s="4" t="str">
        <f t="shared" si="3"/>
        <v>&lt;record from="Juan Mata" to="graphics/pictures/person/Juan Mata 28-4-2007/portrait"/&gt;</v>
      </c>
      <c r="M10" s="1">
        <v>796</v>
      </c>
      <c r="O10" s="1">
        <v>1</v>
      </c>
      <c r="P10" s="1">
        <v>5</v>
      </c>
      <c r="Q10" s="1">
        <v>2</v>
      </c>
      <c r="R10" s="1">
        <v>168</v>
      </c>
      <c r="S10" s="1">
        <v>62</v>
      </c>
      <c r="T10" s="1">
        <v>3</v>
      </c>
      <c r="U10" s="1" t="s">
        <v>30</v>
      </c>
      <c r="W10" s="1">
        <v>384</v>
      </c>
      <c r="X10" s="1">
        <v>120</v>
      </c>
      <c r="Y10" s="1">
        <v>174</v>
      </c>
      <c r="Z10" s="1">
        <v>1736</v>
      </c>
      <c r="AA10" s="4" t="str">
        <f t="shared" si="4"/>
        <v>"DETAILED_FUTURE_REGEN" "Juan" " " "Mata" "28/4/2007" "796" "" "1" "5" "2" "168" "62" "3" "ATTACKING_MIDFIELDER_LEFT_SIDE" "" "384" "120" "174" "1736" </v>
      </c>
      <c r="AB10" s="1" t="s">
        <v>20</v>
      </c>
      <c r="AC10" s="1" t="s">
        <v>21</v>
      </c>
    </row>
    <row r="11" spans="1:29">
      <c r="A11" s="1" t="s">
        <v>17</v>
      </c>
      <c r="B11" s="1" t="s">
        <v>48</v>
      </c>
      <c r="C11" s="1" t="s">
        <v>23</v>
      </c>
      <c r="D11" s="1" t="s">
        <v>49</v>
      </c>
      <c r="E11" s="1" t="str">
        <f t="shared" si="0"/>
        <v>9/3/2008</v>
      </c>
      <c r="F11" s="2">
        <v>9</v>
      </c>
      <c r="G11" s="2">
        <v>3</v>
      </c>
      <c r="H11" s="2">
        <v>2008</v>
      </c>
      <c r="I11" s="3" t="str">
        <f t="shared" si="1"/>
        <v>9-3-2008</v>
      </c>
      <c r="J11" s="3" t="s">
        <v>50</v>
      </c>
      <c r="K11" s="2" t="str">
        <f t="shared" si="5"/>
        <v>Roy Makaay 9-3-2008</v>
      </c>
      <c r="L11" s="4" t="str">
        <f t="shared" si="3"/>
        <v>&lt;record from="Roy Makaay" to="graphics/pictures/person/Roy Makaay 9-3-2008/portrait"/&gt;</v>
      </c>
      <c r="M11" s="1">
        <v>784</v>
      </c>
      <c r="O11" s="1">
        <v>0</v>
      </c>
      <c r="P11" s="1">
        <v>5</v>
      </c>
      <c r="Q11" s="1">
        <v>5</v>
      </c>
      <c r="R11" s="1">
        <v>185</v>
      </c>
      <c r="S11" s="1">
        <v>73</v>
      </c>
      <c r="T11" s="1">
        <v>2</v>
      </c>
      <c r="U11" s="1" t="s">
        <v>34</v>
      </c>
      <c r="W11" s="1">
        <v>858424</v>
      </c>
      <c r="X11" s="1">
        <v>120</v>
      </c>
      <c r="Y11" s="1">
        <v>178</v>
      </c>
      <c r="Z11" s="1">
        <v>1046</v>
      </c>
      <c r="AA11" s="4" t="str">
        <f t="shared" si="4"/>
        <v>"DETAILED_FUTURE_REGEN" "Roy" " " "Makaay" "9/3/2008" "784" "" "0" "5" "5" "185" "73" "2" "ATTACKER_CENTRAL" "" "858424" "120" "178" "1046" </v>
      </c>
      <c r="AB11" s="1" t="s">
        <v>20</v>
      </c>
      <c r="AC11" s="1" t="s">
        <v>21</v>
      </c>
    </row>
    <row r="12" spans="1:29">
      <c r="A12" s="1" t="s">
        <v>17</v>
      </c>
      <c r="C12" s="1" t="s">
        <v>51</v>
      </c>
      <c r="E12" s="1" t="str">
        <f t="shared" si="0"/>
        <v>14/2/2008</v>
      </c>
      <c r="F12" s="2">
        <v>14</v>
      </c>
      <c r="G12" s="2">
        <v>2</v>
      </c>
      <c r="H12" s="2">
        <v>2008</v>
      </c>
      <c r="I12" s="3" t="str">
        <f t="shared" si="1"/>
        <v>14-2-2008</v>
      </c>
      <c r="J12" s="6" t="s">
        <v>51</v>
      </c>
      <c r="K12" s="2" t="str">
        <f>C12&amp;" "&amp;I12</f>
        <v>Xie Hui 14-2-2008</v>
      </c>
      <c r="L12" s="4" t="str">
        <f t="shared" si="3"/>
        <v>&lt;record from="Xie Hui" to="graphics/pictures/person/Xie Hui 14-2-2008/portrait"/&gt;</v>
      </c>
      <c r="M12" s="1">
        <v>110</v>
      </c>
      <c r="O12" s="1">
        <v>10</v>
      </c>
      <c r="P12" s="1">
        <v>8</v>
      </c>
      <c r="Q12" s="1">
        <v>5</v>
      </c>
      <c r="R12" s="1">
        <v>182</v>
      </c>
      <c r="S12" s="1">
        <v>72</v>
      </c>
      <c r="T12" s="1">
        <v>2</v>
      </c>
      <c r="U12" s="1" t="s">
        <v>34</v>
      </c>
      <c r="W12" s="1">
        <v>128046</v>
      </c>
      <c r="X12" s="1">
        <v>120</v>
      </c>
      <c r="Y12" s="1">
        <v>159</v>
      </c>
      <c r="Z12" s="1">
        <v>414</v>
      </c>
      <c r="AA12" s="4" t="str">
        <f t="shared" si="4"/>
        <v>"DETAILED_FUTURE_REGEN" "" "Xie Hui" "" "14/2/2008" "110" "" "10" "8" "5" "182" "72" "2" "ATTACKER_CENTRAL" "" "128046" "120" "159" "414" </v>
      </c>
      <c r="AB12" s="1" t="s">
        <v>20</v>
      </c>
      <c r="AC12" s="1" t="s">
        <v>21</v>
      </c>
    </row>
    <row r="13" spans="1:29">
      <c r="A13" s="1" t="s">
        <v>17</v>
      </c>
      <c r="B13" s="1" t="s">
        <v>52</v>
      </c>
      <c r="C13" s="1" t="s">
        <v>23</v>
      </c>
      <c r="D13" s="1" t="s">
        <v>53</v>
      </c>
      <c r="E13" s="1" t="str">
        <f t="shared" si="0"/>
        <v>11/9/2008</v>
      </c>
      <c r="F13" s="2">
        <v>11</v>
      </c>
      <c r="G13" s="2">
        <v>9</v>
      </c>
      <c r="H13" s="2">
        <v>2008</v>
      </c>
      <c r="I13" s="3" t="str">
        <f t="shared" si="1"/>
        <v>11-9-2008</v>
      </c>
      <c r="J13" s="6" t="s">
        <v>54</v>
      </c>
      <c r="K13" s="2" t="str">
        <f t="shared" ref="K13:K17" si="6">B13&amp;" "&amp;D13&amp;" "&amp;I13</f>
        <v>Franz Beckenbauer 11-9-2008</v>
      </c>
      <c r="L13" s="4" t="str">
        <f t="shared" si="3"/>
        <v>&lt;record from="Franz Beckenbauer" to="graphics/pictures/person/Franz Beckenbauer 11-9-2008/portrait"/&gt;</v>
      </c>
      <c r="M13" s="1">
        <v>771</v>
      </c>
      <c r="O13" s="1">
        <v>1</v>
      </c>
      <c r="P13" s="1">
        <v>6</v>
      </c>
      <c r="Q13" s="1">
        <v>2</v>
      </c>
      <c r="R13" s="1">
        <v>183</v>
      </c>
      <c r="S13" s="1">
        <v>74</v>
      </c>
      <c r="T13" s="1">
        <v>4</v>
      </c>
      <c r="U13" s="1" t="s">
        <v>32</v>
      </c>
      <c r="W13" s="1">
        <v>16112349</v>
      </c>
      <c r="X13" s="1">
        <v>120</v>
      </c>
      <c r="Y13" s="1">
        <v>192</v>
      </c>
      <c r="Z13" s="1">
        <v>915</v>
      </c>
      <c r="AA13" s="4" t="str">
        <f t="shared" si="4"/>
        <v>"DETAILED_FUTURE_REGEN" "Franz" " " "Beckenbauer" "11/9/2008" "771" "" "1" "6" "2" "183" "74" "4" "DEFENDER_CENTRAL" "" "16112349" "120" "192" "915" </v>
      </c>
      <c r="AB13" s="1" t="s">
        <v>20</v>
      </c>
      <c r="AC13" s="1" t="s">
        <v>21</v>
      </c>
    </row>
    <row r="14" spans="1:29">
      <c r="A14" s="1" t="s">
        <v>17</v>
      </c>
      <c r="C14" s="1" t="s">
        <v>55</v>
      </c>
      <c r="E14" s="1" t="str">
        <f t="shared" si="0"/>
        <v>20/6/2008</v>
      </c>
      <c r="F14" s="2">
        <v>20</v>
      </c>
      <c r="G14" s="2">
        <v>6</v>
      </c>
      <c r="H14" s="2">
        <v>2008</v>
      </c>
      <c r="I14" s="3" t="str">
        <f t="shared" si="1"/>
        <v>20-6-2008</v>
      </c>
      <c r="J14" s="6" t="s">
        <v>55</v>
      </c>
      <c r="K14" s="2" t="str">
        <f>C14&amp;" "&amp;I14</f>
        <v>Li Yi 20-6-2008</v>
      </c>
      <c r="L14" s="4" t="str">
        <f t="shared" si="3"/>
        <v>&lt;record from="Li Yi" to="graphics/pictures/person/Li Yi 20-6-2008/portrait"/&gt;</v>
      </c>
      <c r="M14" s="1">
        <v>110</v>
      </c>
      <c r="O14" s="1">
        <v>10</v>
      </c>
      <c r="P14" s="1">
        <v>8</v>
      </c>
      <c r="Q14" s="1">
        <v>5</v>
      </c>
      <c r="R14" s="1">
        <v>181</v>
      </c>
      <c r="S14" s="1">
        <v>75</v>
      </c>
      <c r="T14" s="1">
        <v>3</v>
      </c>
      <c r="U14" s="1" t="s">
        <v>34</v>
      </c>
      <c r="W14" s="1">
        <v>5627733</v>
      </c>
      <c r="X14" s="1">
        <v>120</v>
      </c>
      <c r="Y14" s="1">
        <v>154</v>
      </c>
      <c r="Z14" s="1">
        <v>131209</v>
      </c>
      <c r="AA14" s="4" t="str">
        <f t="shared" si="4"/>
        <v>"DETAILED_FUTURE_REGEN" "" "Li Yi" "" "20/6/2008" "110" "" "10" "8" "5" "181" "75" "3" "ATTACKER_CENTRAL" "" "5627733" "120" "154" "131209" </v>
      </c>
      <c r="AB14" s="1" t="s">
        <v>20</v>
      </c>
      <c r="AC14" s="1" t="s">
        <v>21</v>
      </c>
    </row>
    <row r="15" spans="1:29">
      <c r="A15" s="1" t="s">
        <v>17</v>
      </c>
      <c r="B15" s="1" t="s">
        <v>56</v>
      </c>
      <c r="C15" s="1" t="s">
        <v>23</v>
      </c>
      <c r="D15" s="1" t="s">
        <v>57</v>
      </c>
      <c r="E15" s="1" t="str">
        <f t="shared" si="0"/>
        <v>24/5/2008</v>
      </c>
      <c r="F15" s="2">
        <v>24</v>
      </c>
      <c r="G15" s="2">
        <v>5</v>
      </c>
      <c r="H15" s="2">
        <v>2008</v>
      </c>
      <c r="I15" s="3" t="str">
        <f t="shared" si="1"/>
        <v>24-5-2008</v>
      </c>
      <c r="J15" s="6" t="s">
        <v>58</v>
      </c>
      <c r="K15" s="2" t="str">
        <f t="shared" si="6"/>
        <v>Eric Cantona 24-5-2008</v>
      </c>
      <c r="L15" s="4" t="str">
        <f t="shared" si="3"/>
        <v>&lt;record from="Eric Cantona" to="graphics/pictures/person/Eric Cantona 24-5-2008/portrait"/&gt;</v>
      </c>
      <c r="M15" s="1">
        <v>769</v>
      </c>
      <c r="O15" s="1">
        <v>0</v>
      </c>
      <c r="P15" s="1">
        <v>7</v>
      </c>
      <c r="Q15" s="1">
        <v>7</v>
      </c>
      <c r="R15" s="1">
        <v>185</v>
      </c>
      <c r="S15" s="1">
        <v>85</v>
      </c>
      <c r="T15" s="1">
        <v>2</v>
      </c>
      <c r="U15" s="1" t="s">
        <v>34</v>
      </c>
      <c r="W15" s="1">
        <v>207</v>
      </c>
      <c r="X15" s="1">
        <v>120</v>
      </c>
      <c r="Y15" s="1">
        <v>187</v>
      </c>
      <c r="Z15" s="1">
        <v>824</v>
      </c>
      <c r="AA15" s="4" t="str">
        <f t="shared" si="4"/>
        <v>"DETAILED_FUTURE_REGEN" "Eric" " " "Cantona" "24/5/2008" "769" "" "0" "7" "7" "185" "85" "2" "ATTACKER_CENTRAL" "" "207" "120" "187" "824" </v>
      </c>
      <c r="AB15" s="1" t="s">
        <v>20</v>
      </c>
      <c r="AC15" s="1" t="s">
        <v>21</v>
      </c>
    </row>
    <row r="16" spans="1:29">
      <c r="A16" s="1" t="s">
        <v>17</v>
      </c>
      <c r="B16" s="1" t="s">
        <v>59</v>
      </c>
      <c r="C16" s="1" t="s">
        <v>23</v>
      </c>
      <c r="D16" s="1" t="s">
        <v>60</v>
      </c>
      <c r="E16" s="1" t="str">
        <f t="shared" si="0"/>
        <v>4/10/2008</v>
      </c>
      <c r="F16" s="2">
        <v>4</v>
      </c>
      <c r="G16" s="2">
        <v>10</v>
      </c>
      <c r="H16" s="2">
        <v>2008</v>
      </c>
      <c r="I16" s="3" t="str">
        <f t="shared" si="1"/>
        <v>4-10-2008</v>
      </c>
      <c r="J16" s="6" t="s">
        <v>61</v>
      </c>
      <c r="K16" s="2" t="str">
        <f t="shared" si="6"/>
        <v>Tomáš Rosický 4-10-2008</v>
      </c>
      <c r="L16" s="4" t="str">
        <f t="shared" si="3"/>
        <v>&lt;record from="Tomáš Rosický" to="graphics/pictures/person/Tomáš Rosický 4-10-2008/portrait"/&gt;</v>
      </c>
      <c r="M16" s="1">
        <v>763</v>
      </c>
      <c r="O16" s="1">
        <v>0</v>
      </c>
      <c r="P16" s="1">
        <v>5</v>
      </c>
      <c r="Q16" s="1">
        <v>2</v>
      </c>
      <c r="R16" s="1">
        <v>176</v>
      </c>
      <c r="S16" s="1">
        <v>66</v>
      </c>
      <c r="T16" s="1">
        <v>2</v>
      </c>
      <c r="U16" s="1" t="s">
        <v>19</v>
      </c>
      <c r="W16" s="1">
        <v>85101122</v>
      </c>
      <c r="X16" s="1">
        <v>120</v>
      </c>
      <c r="Y16" s="1">
        <v>178</v>
      </c>
      <c r="Z16" s="1">
        <v>476</v>
      </c>
      <c r="AA16" s="4" t="str">
        <f t="shared" si="4"/>
        <v>"DETAILED_FUTURE_REGEN" "Tomáš" " " "Rosický" "4/10/2008" "763" "" "0" "5" "2" "176" "66" "2" "MIDFIELDER_CENTRAL" "" "85101122" "120" "178" "476" </v>
      </c>
      <c r="AB16" s="1" t="s">
        <v>20</v>
      </c>
      <c r="AC16" s="1" t="s">
        <v>21</v>
      </c>
    </row>
    <row r="17" spans="1:29">
      <c r="A17" s="1" t="s">
        <v>17</v>
      </c>
      <c r="B17" s="1" t="s">
        <v>62</v>
      </c>
      <c r="C17" s="1" t="s">
        <v>23</v>
      </c>
      <c r="D17" s="1" t="s">
        <v>63</v>
      </c>
      <c r="E17" s="1" t="str">
        <f t="shared" si="0"/>
        <v>30/3/2008</v>
      </c>
      <c r="F17" s="2">
        <v>30</v>
      </c>
      <c r="G17" s="2">
        <v>3</v>
      </c>
      <c r="H17" s="2">
        <v>2008</v>
      </c>
      <c r="I17" s="3" t="str">
        <f t="shared" si="1"/>
        <v>30-3-2008</v>
      </c>
      <c r="J17" s="6" t="s">
        <v>64</v>
      </c>
      <c r="K17" s="2" t="str">
        <f t="shared" si="6"/>
        <v>Jan Koller 30-3-2008</v>
      </c>
      <c r="L17" s="4" t="str">
        <f t="shared" si="3"/>
        <v>&lt;record from="Jan Koller" to="graphics/pictures/person/Jan Koller 30-3-2008/portrait"/&gt;</v>
      </c>
      <c r="M17" s="1">
        <v>763</v>
      </c>
      <c r="O17" s="1">
        <v>0</v>
      </c>
      <c r="P17" s="1">
        <v>5</v>
      </c>
      <c r="Q17" s="1">
        <v>7</v>
      </c>
      <c r="R17" s="1">
        <v>199</v>
      </c>
      <c r="S17" s="1">
        <v>97</v>
      </c>
      <c r="T17" s="1">
        <v>2</v>
      </c>
      <c r="U17" s="1" t="s">
        <v>34</v>
      </c>
      <c r="W17" s="1">
        <v>85101122</v>
      </c>
      <c r="X17" s="1">
        <v>120</v>
      </c>
      <c r="Y17" s="1">
        <v>171</v>
      </c>
      <c r="Z17" s="1">
        <v>476</v>
      </c>
      <c r="AA17" s="4" t="str">
        <f t="shared" si="4"/>
        <v>"DETAILED_FUTURE_REGEN" "Jan" " " "Koller" "30/3/2008" "763" "" "0" "5" "7" "199" "97" "2" "ATTACKER_CENTRAL" "" "85101122" "120" "171" "476" </v>
      </c>
      <c r="AB17" s="1" t="s">
        <v>20</v>
      </c>
      <c r="AC17" s="1" t="s">
        <v>21</v>
      </c>
    </row>
    <row r="18" spans="1:29">
      <c r="A18" s="1" t="s">
        <v>17</v>
      </c>
      <c r="C18" s="1" t="s">
        <v>65</v>
      </c>
      <c r="E18" s="1" t="str">
        <f t="shared" si="0"/>
        <v>7/1/2008</v>
      </c>
      <c r="F18" s="2">
        <v>7</v>
      </c>
      <c r="G18" s="2">
        <v>1</v>
      </c>
      <c r="H18" s="2">
        <v>2008</v>
      </c>
      <c r="I18" s="3" t="str">
        <f t="shared" si="1"/>
        <v>7-1-2008</v>
      </c>
      <c r="J18" s="6" t="s">
        <v>65</v>
      </c>
      <c r="K18" s="2" t="str">
        <f>C18&amp;" "&amp;I18</f>
        <v>Yu Genwei 7-1-2008</v>
      </c>
      <c r="L18" s="4" t="str">
        <f t="shared" si="3"/>
        <v>&lt;record from="Yu Genwei" to="graphics/pictures/person/Yu Genwei 7-1-2008/portrait"/&gt;</v>
      </c>
      <c r="M18" s="1">
        <v>110</v>
      </c>
      <c r="O18" s="1">
        <v>10</v>
      </c>
      <c r="P18" s="1">
        <v>8</v>
      </c>
      <c r="Q18" s="1">
        <v>5</v>
      </c>
      <c r="R18" s="1">
        <v>177</v>
      </c>
      <c r="S18" s="1">
        <v>71</v>
      </c>
      <c r="T18" s="1">
        <v>2</v>
      </c>
      <c r="U18" s="1" t="s">
        <v>26</v>
      </c>
      <c r="W18" s="1">
        <v>128039</v>
      </c>
      <c r="X18" s="1">
        <v>120</v>
      </c>
      <c r="Y18" s="1">
        <v>158</v>
      </c>
      <c r="Z18" s="1">
        <v>416</v>
      </c>
      <c r="AA18" s="4" t="str">
        <f t="shared" si="4"/>
        <v>"DETAILED_FUTURE_REGEN" "" "Yu Genwei" "" "7/1/2008" "110" "" "10" "8" "5" "177" "71" "2" "ATTACKING_MIDFIELDER_CENTRAL" "" "128039" "120" "158" "416" </v>
      </c>
      <c r="AB18" s="1" t="s">
        <v>20</v>
      </c>
      <c r="AC18" s="1" t="s">
        <v>21</v>
      </c>
    </row>
    <row r="19" spans="1:29">
      <c r="A19" s="1" t="s">
        <v>17</v>
      </c>
      <c r="B19" s="1" t="s">
        <v>66</v>
      </c>
      <c r="C19" s="1" t="s">
        <v>23</v>
      </c>
      <c r="D19" s="1" t="s">
        <v>67</v>
      </c>
      <c r="E19" s="1" t="str">
        <f t="shared" si="0"/>
        <v>10/3/2008</v>
      </c>
      <c r="F19" s="2">
        <v>10</v>
      </c>
      <c r="G19" s="2">
        <v>3</v>
      </c>
      <c r="H19" s="2">
        <v>2008</v>
      </c>
      <c r="I19" s="3" t="str">
        <f t="shared" si="1"/>
        <v>10-3-2008</v>
      </c>
      <c r="J19" s="6" t="s">
        <v>68</v>
      </c>
      <c r="K19" s="2" t="str">
        <f t="shared" ref="K19:K24" si="7">B19&amp;" "&amp;D19&amp;" "&amp;I19</f>
        <v>Ivan Rakitic 10-3-2008</v>
      </c>
      <c r="L19" s="4" t="str">
        <f t="shared" si="3"/>
        <v>&lt;record from="Ivan Rakitic" to="graphics/pictures/person/Ivan Rakitic 10-3-2008/portrait"/&gt;</v>
      </c>
      <c r="M19" s="1">
        <v>761</v>
      </c>
      <c r="O19" s="1">
        <v>0</v>
      </c>
      <c r="P19" s="1">
        <v>5</v>
      </c>
      <c r="Q19" s="1">
        <v>1</v>
      </c>
      <c r="R19" s="1">
        <v>181</v>
      </c>
      <c r="S19" s="1">
        <v>75</v>
      </c>
      <c r="T19" s="1">
        <v>2</v>
      </c>
      <c r="U19" s="1" t="s">
        <v>19</v>
      </c>
      <c r="W19" s="1">
        <v>5727657</v>
      </c>
      <c r="X19" s="1">
        <v>120</v>
      </c>
      <c r="Y19" s="1">
        <v>174</v>
      </c>
      <c r="Z19" s="1">
        <v>1849</v>
      </c>
      <c r="AA19" s="4" t="str">
        <f t="shared" si="4"/>
        <v>"DETAILED_FUTURE_REGEN" "Ivan" " " "Rakitic" "10/3/2008" "761" "" "0" "5" "1" "181" "75" "2" "MIDFIELDER_CENTRAL" "" "5727657" "120" "174" "1849" </v>
      </c>
      <c r="AB19" s="1" t="s">
        <v>20</v>
      </c>
      <c r="AC19" s="1" t="s">
        <v>21</v>
      </c>
    </row>
    <row r="20" spans="1:29">
      <c r="A20" s="1" t="s">
        <v>17</v>
      </c>
      <c r="C20" s="1" t="s">
        <v>69</v>
      </c>
      <c r="E20" s="1" t="str">
        <f t="shared" si="0"/>
        <v>20/8/2008</v>
      </c>
      <c r="F20" s="2">
        <v>20</v>
      </c>
      <c r="G20" s="2">
        <v>8</v>
      </c>
      <c r="H20" s="2">
        <v>2008</v>
      </c>
      <c r="I20" s="3" t="str">
        <f t="shared" si="1"/>
        <v>20-8-2008</v>
      </c>
      <c r="J20" s="6" t="s">
        <v>69</v>
      </c>
      <c r="K20" s="2" t="str">
        <f>C20&amp;" "&amp;I20</f>
        <v>Zheng Zhi 20-8-2008</v>
      </c>
      <c r="L20" s="4" t="str">
        <f t="shared" si="3"/>
        <v>&lt;record from="Zheng Zhi" to="graphics/pictures/person/Zheng Zhi 20-8-2008/portrait"/&gt;</v>
      </c>
      <c r="M20" s="1">
        <v>110</v>
      </c>
      <c r="O20" s="1">
        <v>10</v>
      </c>
      <c r="P20" s="1">
        <v>8</v>
      </c>
      <c r="Q20" s="1">
        <v>5</v>
      </c>
      <c r="R20" s="1">
        <v>178</v>
      </c>
      <c r="S20" s="1">
        <v>72</v>
      </c>
      <c r="T20" s="1">
        <v>3</v>
      </c>
      <c r="U20" s="1" t="s">
        <v>19</v>
      </c>
      <c r="W20" s="1">
        <v>128044</v>
      </c>
      <c r="X20" s="1">
        <v>120</v>
      </c>
      <c r="Y20" s="1">
        <v>162</v>
      </c>
      <c r="Z20" s="1">
        <v>128051</v>
      </c>
      <c r="AA20" s="4" t="str">
        <f t="shared" si="4"/>
        <v>"DETAILED_FUTURE_REGEN" "" "Zheng Zhi" "" "20/8/2008" "110" "" "10" "8" "5" "178" "72" "3" "MIDFIELDER_CENTRAL" "" "128044" "120" "162" "128051" </v>
      </c>
      <c r="AB20" s="1" t="s">
        <v>20</v>
      </c>
      <c r="AC20" s="1" t="s">
        <v>21</v>
      </c>
    </row>
    <row r="21" spans="1:29">
      <c r="A21" s="1" t="s">
        <v>17</v>
      </c>
      <c r="B21" s="5" t="s">
        <v>70</v>
      </c>
      <c r="C21" s="5" t="s">
        <v>23</v>
      </c>
      <c r="D21" s="5" t="s">
        <v>71</v>
      </c>
      <c r="E21" s="1" t="str">
        <f t="shared" si="0"/>
        <v>1/7/2007</v>
      </c>
      <c r="F21" s="2">
        <v>1</v>
      </c>
      <c r="G21" s="2">
        <v>7</v>
      </c>
      <c r="H21" s="2">
        <v>2007</v>
      </c>
      <c r="I21" s="3" t="str">
        <f t="shared" si="1"/>
        <v>1-7-2007</v>
      </c>
      <c r="J21" s="3" t="s">
        <v>72</v>
      </c>
      <c r="K21" s="2" t="str">
        <f t="shared" si="7"/>
        <v>Ruud van Nistelrooy 1-7-2007</v>
      </c>
      <c r="L21" s="4" t="str">
        <f t="shared" si="3"/>
        <v>&lt;record from="Ruud van Nistelrooy" to="graphics/pictures/person/Ruud van Nistelrooy 1-7-2007/portrait"/&gt;</v>
      </c>
      <c r="M21" s="1">
        <v>784</v>
      </c>
      <c r="O21" s="1">
        <v>1</v>
      </c>
      <c r="P21" s="1">
        <v>5</v>
      </c>
      <c r="Q21" s="1">
        <v>2</v>
      </c>
      <c r="R21" s="1">
        <v>185</v>
      </c>
      <c r="S21" s="1">
        <v>77</v>
      </c>
      <c r="T21" s="1">
        <v>2</v>
      </c>
      <c r="U21" s="1" t="s">
        <v>34</v>
      </c>
      <c r="W21" s="1">
        <v>804</v>
      </c>
      <c r="X21" s="1">
        <v>120</v>
      </c>
      <c r="Y21" s="1">
        <v>186</v>
      </c>
      <c r="Z21" s="1">
        <v>1005</v>
      </c>
      <c r="AA21" s="4" t="str">
        <f t="shared" si="4"/>
        <v>"DETAILED_FUTURE_REGEN" "Ruud" " " "van Nistelrooy" "1/7/2007" "784" "" "1" "5" "2" "185" "77" "2" "ATTACKER_CENTRAL" "" "804" "120" "186" "1005" </v>
      </c>
      <c r="AB21" s="1" t="s">
        <v>20</v>
      </c>
      <c r="AC21" s="1" t="s">
        <v>21</v>
      </c>
    </row>
    <row r="22" spans="1:29">
      <c r="A22" s="1" t="s">
        <v>17</v>
      </c>
      <c r="B22" s="5" t="s">
        <v>73</v>
      </c>
      <c r="C22" s="5" t="s">
        <v>23</v>
      </c>
      <c r="D22" s="5" t="s">
        <v>74</v>
      </c>
      <c r="E22" s="1" t="str">
        <f t="shared" si="0"/>
        <v>1/10/2007</v>
      </c>
      <c r="F22" s="2">
        <v>1</v>
      </c>
      <c r="G22" s="2">
        <v>10</v>
      </c>
      <c r="H22" s="2">
        <v>2007</v>
      </c>
      <c r="I22" s="3" t="str">
        <f t="shared" si="1"/>
        <v>1-10-2007</v>
      </c>
      <c r="J22" s="3" t="s">
        <v>75</v>
      </c>
      <c r="K22" s="2" t="str">
        <f t="shared" si="7"/>
        <v>George Weah 1-10-2007</v>
      </c>
      <c r="L22" s="4" t="str">
        <f t="shared" si="3"/>
        <v>&lt;record from="George Weah" to="graphics/pictures/person/George Weah 1-10-2007/portrait"/&gt;</v>
      </c>
      <c r="M22" s="1">
        <v>27</v>
      </c>
      <c r="O22" s="1">
        <v>3</v>
      </c>
      <c r="P22" s="1">
        <v>15</v>
      </c>
      <c r="Q22" s="1">
        <v>7</v>
      </c>
      <c r="R22" s="1">
        <v>181</v>
      </c>
      <c r="S22" s="1">
        <v>73</v>
      </c>
      <c r="T22" s="1">
        <v>2</v>
      </c>
      <c r="U22" s="1" t="s">
        <v>34</v>
      </c>
      <c r="W22" s="1">
        <v>103048</v>
      </c>
      <c r="X22" s="1">
        <v>120</v>
      </c>
      <c r="Y22" s="1">
        <v>185</v>
      </c>
      <c r="Z22" s="1">
        <v>13171617</v>
      </c>
      <c r="AA22" s="4" t="str">
        <f t="shared" si="4"/>
        <v>"DETAILED_FUTURE_REGEN" "George" " " "Weah" "1/10/2007" "27" "" "3" "15" "7" "181" "73" "2" "ATTACKER_CENTRAL" "" "103048" "120" "185" "13171617" </v>
      </c>
      <c r="AB22" s="1" t="s">
        <v>20</v>
      </c>
      <c r="AC22" s="1" t="s">
        <v>21</v>
      </c>
    </row>
    <row r="23" spans="1:29">
      <c r="A23" s="1" t="s">
        <v>17</v>
      </c>
      <c r="B23" s="5" t="s">
        <v>76</v>
      </c>
      <c r="C23" s="5" t="s">
        <v>23</v>
      </c>
      <c r="D23" s="5" t="s">
        <v>77</v>
      </c>
      <c r="E23" s="1" t="str">
        <f t="shared" si="0"/>
        <v>16/11/2008</v>
      </c>
      <c r="F23" s="2">
        <v>16</v>
      </c>
      <c r="G23" s="2">
        <v>11</v>
      </c>
      <c r="H23" s="2">
        <v>2008</v>
      </c>
      <c r="I23" s="3" t="str">
        <f t="shared" si="1"/>
        <v>16-11-2008</v>
      </c>
      <c r="J23" s="3" t="s">
        <v>78</v>
      </c>
      <c r="K23" s="2" t="str">
        <f t="shared" si="7"/>
        <v>Paul Scholes 16-11-2008</v>
      </c>
      <c r="L23" s="4" t="str">
        <f t="shared" si="3"/>
        <v>&lt;record from="Paul Scholes" to="graphics/pictures/person/Paul Scholes 16-11-2008/portrait"/&gt;</v>
      </c>
      <c r="M23" s="1">
        <v>765</v>
      </c>
      <c r="O23" s="1">
        <v>0</v>
      </c>
      <c r="P23" s="1">
        <v>2</v>
      </c>
      <c r="Q23" s="1">
        <v>4</v>
      </c>
      <c r="R23" s="1">
        <v>167</v>
      </c>
      <c r="S23" s="1">
        <v>70</v>
      </c>
      <c r="T23" s="1">
        <v>2</v>
      </c>
      <c r="U23" s="1" t="s">
        <v>19</v>
      </c>
      <c r="W23" s="1">
        <v>8600077</v>
      </c>
      <c r="X23" s="1">
        <v>120</v>
      </c>
      <c r="Y23" s="1">
        <v>183</v>
      </c>
      <c r="Z23" s="1">
        <v>680</v>
      </c>
      <c r="AA23" s="4" t="str">
        <f t="shared" si="4"/>
        <v>"DETAILED_FUTURE_REGEN" "Paul" " " "Scholes" "16/11/2008" "765" "" "0" "2" "4" "167" "70" "2" "MIDFIELDER_CENTRAL" "" "8600077" "120" "183" "680" </v>
      </c>
      <c r="AB23" s="1" t="s">
        <v>20</v>
      </c>
      <c r="AC23" s="1" t="s">
        <v>21</v>
      </c>
    </row>
    <row r="24" spans="1:29">
      <c r="A24" s="1" t="s">
        <v>17</v>
      </c>
      <c r="B24" s="5" t="s">
        <v>79</v>
      </c>
      <c r="C24" s="5" t="s">
        <v>23</v>
      </c>
      <c r="D24" s="5" t="s">
        <v>80</v>
      </c>
      <c r="E24" s="1" t="str">
        <f t="shared" si="0"/>
        <v>30/7/2008</v>
      </c>
      <c r="F24" s="2">
        <v>30</v>
      </c>
      <c r="G24" s="2">
        <v>7</v>
      </c>
      <c r="H24" s="2">
        <v>2008</v>
      </c>
      <c r="I24" s="3" t="str">
        <f t="shared" si="1"/>
        <v>30-7-2008</v>
      </c>
      <c r="J24" s="3" t="s">
        <v>81</v>
      </c>
      <c r="K24" s="2" t="str">
        <f t="shared" si="7"/>
        <v>Jürgen Klinsmann 30-7-2008</v>
      </c>
      <c r="L24" s="4" t="str">
        <f t="shared" si="3"/>
        <v>&lt;record from="Jürgen Klinsmann" to="graphics/pictures/person/Jürgen Klinsmann 30-7-2008/portrait"/&gt;</v>
      </c>
      <c r="M24" s="1">
        <v>771</v>
      </c>
      <c r="O24" s="1">
        <v>0</v>
      </c>
      <c r="P24" s="1">
        <v>7</v>
      </c>
      <c r="Q24" s="1">
        <v>1</v>
      </c>
      <c r="R24" s="1">
        <v>178</v>
      </c>
      <c r="S24" s="1">
        <v>73</v>
      </c>
      <c r="T24" s="1">
        <v>2</v>
      </c>
      <c r="U24" s="1" t="s">
        <v>34</v>
      </c>
      <c r="W24" s="1">
        <v>8700614</v>
      </c>
      <c r="X24" s="1">
        <v>120</v>
      </c>
      <c r="Y24" s="1">
        <v>179</v>
      </c>
      <c r="Z24" s="1">
        <v>954</v>
      </c>
      <c r="AA24" s="4" t="str">
        <f t="shared" si="4"/>
        <v>"DETAILED_FUTURE_REGEN" "Jürgen" " " "Klinsmann" "30/7/2008" "771" "" "0" "7" "1" "178" "73" "2" "ATTACKER_CENTRAL" "" "8700614" "120" "179" "954" </v>
      </c>
      <c r="AB24" s="1" t="s">
        <v>20</v>
      </c>
      <c r="AC24" s="1" t="s">
        <v>21</v>
      </c>
    </row>
    <row r="25" spans="1:29">
      <c r="A25" s="1" t="s">
        <v>17</v>
      </c>
      <c r="B25" s="5"/>
      <c r="C25" s="5" t="s">
        <v>82</v>
      </c>
      <c r="D25" s="5"/>
      <c r="E25" s="1" t="str">
        <f t="shared" si="0"/>
        <v>7/10/2008</v>
      </c>
      <c r="F25" s="2">
        <v>7</v>
      </c>
      <c r="G25" s="2">
        <v>10</v>
      </c>
      <c r="H25" s="2">
        <v>2008</v>
      </c>
      <c r="I25" s="3" t="str">
        <f t="shared" si="1"/>
        <v>7-10-2008</v>
      </c>
      <c r="J25" s="3" t="s">
        <v>82</v>
      </c>
      <c r="K25" s="2" t="str">
        <f>C25&amp;" "&amp;I25</f>
        <v>Dida 7-10-2008</v>
      </c>
      <c r="L25" s="4" t="str">
        <f t="shared" si="3"/>
        <v>&lt;record from="Dida" to="graphics/pictures/person/Dida 7-10-2008/portrait"/&gt;</v>
      </c>
      <c r="M25" s="1">
        <v>1651</v>
      </c>
      <c r="O25" s="1">
        <v>9</v>
      </c>
      <c r="P25" s="1">
        <v>13</v>
      </c>
      <c r="Q25" s="1">
        <v>5</v>
      </c>
      <c r="R25" s="1">
        <v>192</v>
      </c>
      <c r="S25" s="1">
        <v>82</v>
      </c>
      <c r="T25" s="1">
        <v>2</v>
      </c>
      <c r="U25" s="1" t="s">
        <v>41</v>
      </c>
      <c r="W25" s="1">
        <v>2114847</v>
      </c>
      <c r="X25" s="1">
        <v>120</v>
      </c>
      <c r="Y25" s="1">
        <v>176</v>
      </c>
      <c r="Z25" s="1">
        <v>340</v>
      </c>
      <c r="AA25" s="4" t="str">
        <f t="shared" si="4"/>
        <v>"DETAILED_FUTURE_REGEN" "" "Dida" "" "7/10/2008" "1651" "" "9" "13" "5" "192" "82" "2" "GOALKEEPER" "" "2114847" "120" "176" "340" </v>
      </c>
      <c r="AB25" s="1" t="s">
        <v>20</v>
      </c>
      <c r="AC25" s="1" t="s">
        <v>21</v>
      </c>
    </row>
    <row r="26" spans="1:29">
      <c r="A26" s="1" t="s">
        <v>17</v>
      </c>
      <c r="B26" s="5" t="s">
        <v>83</v>
      </c>
      <c r="C26" s="5" t="s">
        <v>23</v>
      </c>
      <c r="D26" s="5" t="s">
        <v>84</v>
      </c>
      <c r="E26" s="1" t="str">
        <f t="shared" si="0"/>
        <v>19/12/2008</v>
      </c>
      <c r="F26" s="2">
        <v>19</v>
      </c>
      <c r="G26" s="2">
        <v>12</v>
      </c>
      <c r="H26" s="2">
        <v>2008</v>
      </c>
      <c r="I26" s="3" t="str">
        <f t="shared" si="1"/>
        <v>19-12-2008</v>
      </c>
      <c r="J26" s="3" t="s">
        <v>85</v>
      </c>
      <c r="K26" s="2" t="str">
        <f t="shared" ref="K26:K30" si="8">B26&amp;" "&amp;D26&amp;" "&amp;I26</f>
        <v>Alexis Sánchez 19-12-2008</v>
      </c>
      <c r="L26" s="4" t="str">
        <f t="shared" si="3"/>
        <v>&lt;record from="Alexis Sánchez" to="graphics/pictures/person/Alexis Sánchez 19-12-2008/portrait"/&gt;</v>
      </c>
      <c r="M26" s="1">
        <v>1652</v>
      </c>
      <c r="O26" s="1">
        <v>1</v>
      </c>
      <c r="P26" s="1">
        <v>11</v>
      </c>
      <c r="Q26" s="1">
        <v>5</v>
      </c>
      <c r="R26" s="1">
        <v>166</v>
      </c>
      <c r="S26" s="1">
        <v>67</v>
      </c>
      <c r="T26" s="1">
        <v>2</v>
      </c>
      <c r="U26" s="1" t="s">
        <v>26</v>
      </c>
      <c r="W26" s="1">
        <v>8829977</v>
      </c>
      <c r="X26" s="1">
        <v>120</v>
      </c>
      <c r="Y26" s="1">
        <v>178</v>
      </c>
      <c r="Z26" s="1">
        <v>104359</v>
      </c>
      <c r="AA26" s="4" t="str">
        <f t="shared" si="4"/>
        <v>"DETAILED_FUTURE_REGEN" "Alexis" " " "Sánchez" "19/12/2008" "1652" "" "1" "11" "5" "166" "67" "2" "ATTACKING_MIDFIELDER_CENTRAL" "" "8829977" "120" "178" "104359" </v>
      </c>
      <c r="AB26" s="1" t="s">
        <v>20</v>
      </c>
      <c r="AC26" s="1" t="s">
        <v>21</v>
      </c>
    </row>
    <row r="27" spans="1:29">
      <c r="A27" s="1" t="s">
        <v>17</v>
      </c>
      <c r="C27" s="1" t="s">
        <v>86</v>
      </c>
      <c r="E27" s="1" t="str">
        <f t="shared" si="0"/>
        <v>94/5/2009</v>
      </c>
      <c r="F27" s="2">
        <v>94</v>
      </c>
      <c r="G27" s="2">
        <v>5</v>
      </c>
      <c r="H27" s="2">
        <v>2009</v>
      </c>
      <c r="I27" s="3" t="str">
        <f t="shared" si="1"/>
        <v>94-5-2009</v>
      </c>
      <c r="J27" s="3" t="s">
        <v>86</v>
      </c>
      <c r="K27" s="2" t="str">
        <f>C27&amp;" "&amp;I27</f>
        <v>Hao Haidong 94-5-2009</v>
      </c>
      <c r="L27" s="4" t="str">
        <f t="shared" si="3"/>
        <v>&lt;record from="Hao Haidong" to="graphics/pictures/person/Hao Haidong 94-5-2009/portrait"/&gt;</v>
      </c>
      <c r="M27" s="1">
        <v>110</v>
      </c>
      <c r="O27" s="1">
        <v>10</v>
      </c>
      <c r="P27" s="1">
        <v>8</v>
      </c>
      <c r="Q27" s="1">
        <v>5</v>
      </c>
      <c r="R27" s="1">
        <v>178</v>
      </c>
      <c r="S27" s="1">
        <v>77</v>
      </c>
      <c r="T27" s="1">
        <v>2</v>
      </c>
      <c r="U27" s="1" t="s">
        <v>34</v>
      </c>
      <c r="W27" s="1">
        <v>128050</v>
      </c>
      <c r="X27" s="1">
        <v>120</v>
      </c>
      <c r="Y27" s="1">
        <v>164</v>
      </c>
      <c r="Z27" s="1">
        <v>34053971</v>
      </c>
      <c r="AA27" s="4" t="str">
        <f t="shared" si="4"/>
        <v>"DETAILED_FUTURE_REGEN" "" "Hao Haidong" "" "94/5/2009" "110" "" "10" "8" "5" "178" "77" "2" "ATTACKER_CENTRAL" "" "128050" "120" "164" "34053971" </v>
      </c>
      <c r="AB27" s="1" t="s">
        <v>20</v>
      </c>
      <c r="AC27" s="1" t="s">
        <v>21</v>
      </c>
    </row>
    <row r="28" spans="1:29">
      <c r="A28" s="1" t="s">
        <v>17</v>
      </c>
      <c r="B28" s="1" t="s">
        <v>87</v>
      </c>
      <c r="C28" s="1" t="s">
        <v>23</v>
      </c>
      <c r="D28" s="1" t="s">
        <v>88</v>
      </c>
      <c r="E28" s="1" t="str">
        <f t="shared" si="0"/>
        <v>15/6/2009</v>
      </c>
      <c r="F28" s="2">
        <v>15</v>
      </c>
      <c r="G28" s="2">
        <v>6</v>
      </c>
      <c r="H28" s="2">
        <v>2009</v>
      </c>
      <c r="I28" s="3" t="str">
        <f t="shared" si="1"/>
        <v>15-6-2009</v>
      </c>
      <c r="J28" s="3" t="s">
        <v>89</v>
      </c>
      <c r="K28" s="2" t="str">
        <f t="shared" si="8"/>
        <v>Michael Laudrup 15-6-2009</v>
      </c>
      <c r="L28" s="4" t="str">
        <f t="shared" si="3"/>
        <v>&lt;record from="Michael Laudrup" to="graphics/pictures/person/Michael Laudrup 15-6-2009/portrait"/&gt;</v>
      </c>
      <c r="M28" s="1">
        <v>764</v>
      </c>
      <c r="O28" s="1">
        <v>0</v>
      </c>
      <c r="P28" s="1">
        <v>7</v>
      </c>
      <c r="Q28" s="1">
        <v>2</v>
      </c>
      <c r="R28" s="1">
        <v>180</v>
      </c>
      <c r="S28" s="1">
        <v>72</v>
      </c>
      <c r="T28" s="1">
        <v>2</v>
      </c>
      <c r="U28" s="1" t="s">
        <v>26</v>
      </c>
      <c r="W28" s="1">
        <v>70</v>
      </c>
      <c r="X28" s="1">
        <v>120</v>
      </c>
      <c r="Y28" s="1">
        <v>184</v>
      </c>
      <c r="Z28" s="1">
        <v>100604</v>
      </c>
      <c r="AA28" s="4" t="str">
        <f t="shared" si="4"/>
        <v>"DETAILED_FUTURE_REGEN" "Michael" " " "Laudrup" "15/6/2009" "764" "" "0" "7" "2" "180" "72" "2" "ATTACKING_MIDFIELDER_CENTRAL" "" "70" "120" "184" "100604" </v>
      </c>
      <c r="AB28" s="1" t="s">
        <v>20</v>
      </c>
      <c r="AC28" s="1" t="s">
        <v>21</v>
      </c>
    </row>
    <row r="29" spans="1:29">
      <c r="A29" s="1" t="s">
        <v>17</v>
      </c>
      <c r="B29" s="1" t="s">
        <v>90</v>
      </c>
      <c r="C29" s="1" t="s">
        <v>23</v>
      </c>
      <c r="D29" s="1" t="s">
        <v>91</v>
      </c>
      <c r="E29" s="1" t="str">
        <f t="shared" si="0"/>
        <v>23/6/2009</v>
      </c>
      <c r="F29" s="2">
        <v>23</v>
      </c>
      <c r="G29" s="2">
        <v>6</v>
      </c>
      <c r="H29" s="2">
        <v>2009</v>
      </c>
      <c r="I29" s="3" t="str">
        <f t="shared" si="1"/>
        <v>23-6-2009</v>
      </c>
      <c r="J29" s="3" t="s">
        <v>92</v>
      </c>
      <c r="K29" s="2" t="str">
        <f t="shared" si="8"/>
        <v>Patrick Vieira 23-6-2009</v>
      </c>
      <c r="L29" s="4" t="str">
        <f t="shared" si="3"/>
        <v>&lt;record from="Patrick Vieira" to="graphics/pictures/person/Patrick Vieira 23-6-2009/portrait"/&gt;</v>
      </c>
      <c r="M29" s="1">
        <v>769</v>
      </c>
      <c r="O29" s="1">
        <v>3</v>
      </c>
      <c r="P29" s="1">
        <v>17</v>
      </c>
      <c r="Q29" s="1">
        <v>7</v>
      </c>
      <c r="R29" s="1">
        <v>189</v>
      </c>
      <c r="S29" s="1">
        <v>79</v>
      </c>
      <c r="T29" s="1">
        <v>2</v>
      </c>
      <c r="U29" s="1" t="s">
        <v>19</v>
      </c>
      <c r="W29" s="1">
        <v>103062</v>
      </c>
      <c r="X29" s="1">
        <v>120</v>
      </c>
      <c r="Y29" s="1">
        <v>182</v>
      </c>
      <c r="Z29" s="1">
        <v>825</v>
      </c>
      <c r="AA29" s="4" t="str">
        <f t="shared" si="4"/>
        <v>"DETAILED_FUTURE_REGEN" "Patrick" " " "Vieira" "23/6/2009" "769" "" "3" "17" "7" "189" "79" "2" "MIDFIELDER_CENTRAL" "" "103062" "120" "182" "825" </v>
      </c>
      <c r="AB29" s="1" t="s">
        <v>20</v>
      </c>
      <c r="AC29" s="1" t="s">
        <v>21</v>
      </c>
    </row>
    <row r="30" spans="1:29">
      <c r="A30" s="1" t="s">
        <v>17</v>
      </c>
      <c r="B30" s="1" t="s">
        <v>93</v>
      </c>
      <c r="C30" s="1" t="s">
        <v>23</v>
      </c>
      <c r="D30" s="1" t="s">
        <v>94</v>
      </c>
      <c r="E30" s="1" t="str">
        <f t="shared" si="0"/>
        <v>21//2009</v>
      </c>
      <c r="F30" s="2">
        <v>21</v>
      </c>
      <c r="H30" s="2">
        <v>2009</v>
      </c>
      <c r="I30" s="3" t="str">
        <f t="shared" si="1"/>
        <v>21--2009</v>
      </c>
      <c r="J30" s="3" t="s">
        <v>95</v>
      </c>
      <c r="K30" s="2" t="str">
        <f t="shared" si="8"/>
        <v>Mario Mandžukić 21--2009</v>
      </c>
      <c r="L30" s="4" t="str">
        <f t="shared" si="3"/>
        <v>&lt;record from="Mario Mandžukić" to="graphics/pictures/person/Mario Mandžukić 21--2009/portrait"/&gt;</v>
      </c>
      <c r="M30" s="1">
        <v>761</v>
      </c>
      <c r="O30" s="1">
        <v>0</v>
      </c>
      <c r="P30" s="1">
        <v>7</v>
      </c>
      <c r="Q30" s="1">
        <v>2</v>
      </c>
      <c r="R30" s="1">
        <v>187</v>
      </c>
      <c r="S30" s="1">
        <v>81</v>
      </c>
      <c r="T30" s="1">
        <v>2</v>
      </c>
      <c r="U30" s="1" t="s">
        <v>34</v>
      </c>
      <c r="W30" s="1">
        <v>1300226</v>
      </c>
      <c r="X30" s="1">
        <v>120</v>
      </c>
      <c r="Y30" s="1">
        <v>174</v>
      </c>
      <c r="Z30" s="1">
        <v>432</v>
      </c>
      <c r="AA30" s="4" t="str">
        <f t="shared" si="4"/>
        <v>"DETAILED_FUTURE_REGEN" "Mario" " " "Mandžukić" "21//2009" "761" "" "0" "7" "2" "187" "81" "2" "ATTACKER_CENTRAL" "" "1300226" "120" "174" "432" </v>
      </c>
      <c r="AB30" s="1" t="s">
        <v>20</v>
      </c>
      <c r="AC30" s="1" t="s">
        <v>21</v>
      </c>
    </row>
    <row r="31" spans="1:29">
      <c r="A31" s="1" t="s">
        <v>17</v>
      </c>
      <c r="C31" s="1" t="s">
        <v>96</v>
      </c>
      <c r="E31" s="1" t="str">
        <f t="shared" si="0"/>
        <v>23/10/2009</v>
      </c>
      <c r="F31" s="2">
        <v>23</v>
      </c>
      <c r="G31" s="2">
        <v>10</v>
      </c>
      <c r="H31" s="2">
        <v>2009</v>
      </c>
      <c r="I31" s="3" t="str">
        <f t="shared" si="1"/>
        <v>23-10-2009</v>
      </c>
      <c r="J31" s="3" t="s">
        <v>96</v>
      </c>
      <c r="K31" s="2" t="str">
        <f>C31&amp;" "&amp;I31</f>
        <v>Pelé 23-10-2009</v>
      </c>
      <c r="L31" s="4" t="str">
        <f t="shared" si="3"/>
        <v>&lt;record from="Pelé" to="graphics/pictures/person/Pelé 23-10-2009/portrait"/&gt;</v>
      </c>
      <c r="M31" s="1">
        <v>1651</v>
      </c>
      <c r="O31" s="1">
        <v>3</v>
      </c>
      <c r="P31" s="1">
        <v>17</v>
      </c>
      <c r="Q31" s="1">
        <v>5</v>
      </c>
      <c r="R31" s="1">
        <v>170</v>
      </c>
      <c r="S31" s="1">
        <v>70</v>
      </c>
      <c r="T31" s="1">
        <v>2</v>
      </c>
      <c r="U31" s="1" t="s">
        <v>34</v>
      </c>
      <c r="W31" s="1">
        <v>310886</v>
      </c>
      <c r="X31" s="1">
        <v>120</v>
      </c>
      <c r="Y31" s="1">
        <v>200</v>
      </c>
      <c r="Z31" s="1">
        <v>335</v>
      </c>
      <c r="AA31" s="4" t="str">
        <f t="shared" si="4"/>
        <v>"DETAILED_FUTURE_REGEN" "" "Pelé" "" "23/10/2009" "1651" "" "3" "17" "5" "170" "70" "2" "ATTACKER_CENTRAL" "" "310886" "120" "200" "335" </v>
      </c>
      <c r="AB31" s="1" t="s">
        <v>20</v>
      </c>
      <c r="AC31" s="1" t="s">
        <v>21</v>
      </c>
    </row>
    <row r="32" spans="1:29">
      <c r="A32" s="1" t="s">
        <v>17</v>
      </c>
      <c r="B32" s="1" t="s">
        <v>97</v>
      </c>
      <c r="C32" s="1" t="s">
        <v>23</v>
      </c>
      <c r="D32" s="1" t="s">
        <v>98</v>
      </c>
      <c r="E32" s="1" t="str">
        <f t="shared" si="0"/>
        <v>7/11/2009</v>
      </c>
      <c r="F32" s="2">
        <v>7</v>
      </c>
      <c r="G32" s="2">
        <v>11</v>
      </c>
      <c r="H32" s="2">
        <v>2009</v>
      </c>
      <c r="I32" s="3" t="str">
        <f t="shared" si="1"/>
        <v>7-11-2009</v>
      </c>
      <c r="J32" s="3" t="s">
        <v>99</v>
      </c>
      <c r="K32" s="2" t="str">
        <f t="shared" ref="K32:K39" si="9">B32&amp;" "&amp;D32&amp;" "&amp;I32</f>
        <v>Rio Ferdinand 7-11-2009</v>
      </c>
      <c r="L32" s="4" t="str">
        <f t="shared" si="3"/>
        <v>&lt;record from="Rio Ferdinand" to="graphics/pictures/person/Rio Ferdinand 7-11-2009/portrait"/&gt;</v>
      </c>
      <c r="M32" s="1">
        <v>765</v>
      </c>
      <c r="O32" s="1">
        <v>9</v>
      </c>
      <c r="P32" s="1">
        <v>13</v>
      </c>
      <c r="Q32" s="1">
        <v>5</v>
      </c>
      <c r="R32" s="1">
        <v>185</v>
      </c>
      <c r="S32" s="1">
        <v>80</v>
      </c>
      <c r="T32" s="1">
        <v>2</v>
      </c>
      <c r="U32" s="1" t="s">
        <v>32</v>
      </c>
      <c r="W32" s="1">
        <v>100023</v>
      </c>
      <c r="X32" s="1">
        <v>120</v>
      </c>
      <c r="Y32" s="1">
        <v>178</v>
      </c>
      <c r="Z32" s="1">
        <v>735</v>
      </c>
      <c r="AA32" s="4" t="str">
        <f t="shared" si="4"/>
        <v>"DETAILED_FUTURE_REGEN" "Rio" " " "Ferdinand" "7/11/2009" "765" "" "9" "13" "5" "185" "80" "2" "DEFENDER_CENTRAL" "" "100023" "120" "178" "735" </v>
      </c>
      <c r="AB32" s="1" t="s">
        <v>20</v>
      </c>
      <c r="AC32" s="1" t="s">
        <v>21</v>
      </c>
    </row>
    <row r="33" spans="1:29">
      <c r="A33" s="1" t="s">
        <v>17</v>
      </c>
      <c r="C33" s="1" t="s">
        <v>100</v>
      </c>
      <c r="E33" s="1" t="str">
        <f t="shared" si="0"/>
        <v>18/10/2009</v>
      </c>
      <c r="F33" s="2">
        <v>18</v>
      </c>
      <c r="G33" s="2">
        <v>10</v>
      </c>
      <c r="H33" s="2">
        <v>2009</v>
      </c>
      <c r="I33" s="3" t="str">
        <f t="shared" si="1"/>
        <v>18-10-2009</v>
      </c>
      <c r="J33" s="3" t="s">
        <v>100</v>
      </c>
      <c r="K33" s="2" t="str">
        <f>C33&amp;" "&amp;I33</f>
        <v>Yoo Sang-Chul 18-10-2009</v>
      </c>
      <c r="L33" s="4" t="str">
        <f t="shared" si="3"/>
        <v>&lt;record from="Yoo Sang-Chul" to="graphics/pictures/person/Yoo Sang-Chul 18-10-2009/portrait"/&gt;</v>
      </c>
      <c r="M33" s="1">
        <v>135</v>
      </c>
      <c r="O33" s="1">
        <v>10</v>
      </c>
      <c r="P33" s="1">
        <v>8</v>
      </c>
      <c r="Q33" s="1">
        <v>5</v>
      </c>
      <c r="R33" s="1">
        <v>181</v>
      </c>
      <c r="S33" s="1">
        <v>69</v>
      </c>
      <c r="T33" s="1">
        <v>2</v>
      </c>
      <c r="U33" s="1" t="s">
        <v>32</v>
      </c>
      <c r="W33" s="1">
        <v>103206</v>
      </c>
      <c r="X33" s="1">
        <v>120</v>
      </c>
      <c r="Y33" s="1">
        <v>157</v>
      </c>
      <c r="Z33" s="1">
        <v>106818</v>
      </c>
      <c r="AA33" s="4" t="str">
        <f t="shared" si="4"/>
        <v>"DETAILED_FUTURE_REGEN" "" "Yoo Sang-Chul" "" "18/10/2009" "135" "" "10" "8" "5" "181" "69" "2" "DEFENDER_CENTRAL" "" "103206" "120" "157" "106818" </v>
      </c>
      <c r="AB33" s="1" t="s">
        <v>20</v>
      </c>
      <c r="AC33" s="1" t="s">
        <v>21</v>
      </c>
    </row>
    <row r="34" spans="1:29">
      <c r="A34" s="1" t="s">
        <v>17</v>
      </c>
      <c r="B34" s="1" t="s">
        <v>101</v>
      </c>
      <c r="C34" s="1" t="s">
        <v>23</v>
      </c>
      <c r="D34" s="1" t="s">
        <v>102</v>
      </c>
      <c r="E34" s="1" t="str">
        <f t="shared" si="0"/>
        <v>17/3/2009</v>
      </c>
      <c r="F34" s="2">
        <v>17</v>
      </c>
      <c r="G34" s="2">
        <v>3</v>
      </c>
      <c r="H34" s="2">
        <v>2009</v>
      </c>
      <c r="I34" s="3" t="str">
        <f t="shared" si="1"/>
        <v>17-3-2009</v>
      </c>
      <c r="J34" s="3" t="s">
        <v>103</v>
      </c>
      <c r="K34" s="2" t="str">
        <f t="shared" si="9"/>
        <v>Álvaro Recoba 17-3-2009</v>
      </c>
      <c r="L34" s="4" t="str">
        <f t="shared" si="3"/>
        <v>&lt;record from="Álvaro Recoba" to="graphics/pictures/person/Álvaro Recoba 17-3-2009/portrait"/&gt;</v>
      </c>
      <c r="M34" s="1">
        <v>800</v>
      </c>
      <c r="O34" s="1">
        <v>1</v>
      </c>
      <c r="P34" s="1">
        <v>7</v>
      </c>
      <c r="Q34" s="1">
        <v>5</v>
      </c>
      <c r="R34" s="1">
        <v>176</v>
      </c>
      <c r="S34" s="1">
        <v>76</v>
      </c>
      <c r="T34" s="1">
        <v>3</v>
      </c>
      <c r="U34" s="1" t="s">
        <v>26</v>
      </c>
      <c r="W34" s="1">
        <v>102998</v>
      </c>
      <c r="X34" s="1">
        <v>120</v>
      </c>
      <c r="Y34" s="1">
        <v>186</v>
      </c>
      <c r="Z34" s="1">
        <v>1918</v>
      </c>
      <c r="AA34" s="4" t="str">
        <f t="shared" si="4"/>
        <v>"DETAILED_FUTURE_REGEN" "Álvaro" " " "Recoba" "17/3/2009" "800" "" "1" "7" "5" "176" "76" "3" "ATTACKING_MIDFIELDER_CENTRAL" "" "102998" "120" "186" "1918" </v>
      </c>
      <c r="AB34" s="1" t="s">
        <v>20</v>
      </c>
      <c r="AC34" s="1" t="s">
        <v>21</v>
      </c>
    </row>
    <row r="35" spans="1:29">
      <c r="A35" s="1" t="s">
        <v>17</v>
      </c>
      <c r="B35" s="1" t="s">
        <v>104</v>
      </c>
      <c r="C35" s="1" t="s">
        <v>23</v>
      </c>
      <c r="D35" s="1" t="s">
        <v>105</v>
      </c>
      <c r="E35" s="1" t="str">
        <f t="shared" si="0"/>
        <v>10/5/2009</v>
      </c>
      <c r="F35" s="2">
        <v>10</v>
      </c>
      <c r="G35" s="2">
        <v>5</v>
      </c>
      <c r="H35" s="2">
        <v>2009</v>
      </c>
      <c r="I35" s="3" t="str">
        <f t="shared" si="1"/>
        <v>10-5-2009</v>
      </c>
      <c r="J35" s="3" t="s">
        <v>106</v>
      </c>
      <c r="K35" s="2" t="str">
        <f t="shared" si="9"/>
        <v>Diego Forlán 10-5-2009</v>
      </c>
      <c r="L35" s="4" t="str">
        <f t="shared" si="3"/>
        <v>&lt;record from="Diego Forlán" to="graphics/pictures/person/Diego Forlán 10-5-2009/portrait"/&gt;</v>
      </c>
      <c r="M35" s="1">
        <v>800</v>
      </c>
      <c r="O35" s="1">
        <v>1</v>
      </c>
      <c r="P35" s="1">
        <v>6</v>
      </c>
      <c r="Q35" s="1">
        <v>2</v>
      </c>
      <c r="R35" s="1">
        <v>177</v>
      </c>
      <c r="S35" s="1">
        <v>72</v>
      </c>
      <c r="T35" s="1">
        <v>2</v>
      </c>
      <c r="U35" s="1" t="s">
        <v>34</v>
      </c>
      <c r="W35" s="1">
        <v>102998</v>
      </c>
      <c r="X35" s="1">
        <v>120</v>
      </c>
      <c r="Y35" s="1">
        <v>184</v>
      </c>
      <c r="Z35" s="1">
        <v>89</v>
      </c>
      <c r="AA35" s="4" t="str">
        <f t="shared" si="4"/>
        <v>"DETAILED_FUTURE_REGEN" "Diego" " " "Forlán" "10/5/2009" "800" "" "1" "6" "2" "177" "72" "2" "ATTACKER_CENTRAL" "" "102998" "120" "184" "89" </v>
      </c>
      <c r="AB35" s="1" t="s">
        <v>20</v>
      </c>
      <c r="AC35" s="1" t="s">
        <v>21</v>
      </c>
    </row>
    <row r="36" spans="1:29">
      <c r="A36" s="1" t="s">
        <v>17</v>
      </c>
      <c r="B36" s="1" t="s">
        <v>104</v>
      </c>
      <c r="C36" s="1" t="s">
        <v>23</v>
      </c>
      <c r="D36" s="1" t="s">
        <v>107</v>
      </c>
      <c r="E36" s="1" t="str">
        <f t="shared" si="0"/>
        <v>16/2/2009</v>
      </c>
      <c r="F36" s="2">
        <v>16</v>
      </c>
      <c r="G36" s="2">
        <v>2</v>
      </c>
      <c r="H36" s="2">
        <v>2009</v>
      </c>
      <c r="I36" s="3" t="str">
        <f t="shared" si="1"/>
        <v>16-2-2009</v>
      </c>
      <c r="J36" s="3" t="s">
        <v>108</v>
      </c>
      <c r="K36" s="2" t="str">
        <f t="shared" si="9"/>
        <v>Diego Godín 16-2-2009</v>
      </c>
      <c r="L36" s="4" t="str">
        <f t="shared" si="3"/>
        <v>&lt;record from="Diego Godín" to="graphics/pictures/person/Diego Godín 16-2-2009/portrait"/&gt;</v>
      </c>
      <c r="M36" s="1">
        <v>800</v>
      </c>
      <c r="O36" s="1">
        <v>1</v>
      </c>
      <c r="P36" s="1">
        <v>5</v>
      </c>
      <c r="Q36" s="1">
        <v>2</v>
      </c>
      <c r="R36" s="1">
        <v>180</v>
      </c>
      <c r="S36" s="1">
        <v>70</v>
      </c>
      <c r="T36" s="1">
        <v>2</v>
      </c>
      <c r="U36" s="1" t="s">
        <v>32</v>
      </c>
      <c r="W36" s="1">
        <v>8825387</v>
      </c>
      <c r="X36" s="1">
        <v>120</v>
      </c>
      <c r="Y36" s="1">
        <v>173</v>
      </c>
      <c r="Z36" s="1">
        <v>1919</v>
      </c>
      <c r="AA36" s="4" t="str">
        <f t="shared" si="4"/>
        <v>"DETAILED_FUTURE_REGEN" "Diego" " " "Godín" "16/2/2009" "800" "" "1" "5" "2" "180" "70" "2" "DEFENDER_CENTRAL" "" "8825387" "120" "173" "1919" </v>
      </c>
      <c r="AB36" s="1" t="s">
        <v>20</v>
      </c>
      <c r="AC36" s="1" t="s">
        <v>21</v>
      </c>
    </row>
    <row r="37" spans="1:29">
      <c r="A37" s="1" t="s">
        <v>17</v>
      </c>
      <c r="B37" s="1" t="s">
        <v>109</v>
      </c>
      <c r="C37" s="1" t="s">
        <v>23</v>
      </c>
      <c r="D37" s="1" t="s">
        <v>110</v>
      </c>
      <c r="E37" s="1" t="str">
        <f t="shared" si="0"/>
        <v>26/9/2009</v>
      </c>
      <c r="F37" s="2">
        <v>26</v>
      </c>
      <c r="G37" s="2">
        <v>9</v>
      </c>
      <c r="H37" s="2">
        <v>2009</v>
      </c>
      <c r="I37" s="3" t="str">
        <f t="shared" si="1"/>
        <v>26-9-2009</v>
      </c>
      <c r="J37" s="3" t="s">
        <v>111</v>
      </c>
      <c r="K37" s="2" t="str">
        <f t="shared" si="9"/>
        <v>Ricardo Quaresma 26-9-2009</v>
      </c>
      <c r="L37" s="4" t="str">
        <f t="shared" si="3"/>
        <v>&lt;record from="Ricardo Quaresma" to="graphics/pictures/person/Ricardo Quaresma 26-9-2009/portrait"/&gt;</v>
      </c>
      <c r="M37" s="1">
        <v>788</v>
      </c>
      <c r="O37" s="1">
        <v>2</v>
      </c>
      <c r="P37" s="1">
        <v>13</v>
      </c>
      <c r="Q37" s="1">
        <v>5</v>
      </c>
      <c r="R37" s="1">
        <v>170</v>
      </c>
      <c r="S37" s="1">
        <v>64</v>
      </c>
      <c r="T37" s="1">
        <v>2</v>
      </c>
      <c r="U37" s="1" t="s">
        <v>112</v>
      </c>
      <c r="W37" s="1">
        <v>819</v>
      </c>
      <c r="X37" s="1">
        <v>120</v>
      </c>
      <c r="Y37" s="1">
        <v>172</v>
      </c>
      <c r="Z37" s="1">
        <v>1489</v>
      </c>
      <c r="AA37" s="4" t="str">
        <f t="shared" si="4"/>
        <v>"DETAILED_FUTURE_REGEN" "Ricardo" " " "Quaresma" "26/9/2009" "788" "" "2" "13" "5" "170" "64" "2" "ATTACKING_MIDFIELDER_RIGHT_SIDE" "" "819" "120" "172" "1489" </v>
      </c>
      <c r="AB37" s="1" t="s">
        <v>20</v>
      </c>
      <c r="AC37" s="1" t="s">
        <v>21</v>
      </c>
    </row>
    <row r="38" spans="1:29">
      <c r="A38" s="1" t="s">
        <v>17</v>
      </c>
      <c r="B38" s="1" t="s">
        <v>113</v>
      </c>
      <c r="C38" s="1" t="s">
        <v>23</v>
      </c>
      <c r="D38" s="1" t="s">
        <v>114</v>
      </c>
      <c r="E38" s="1" t="str">
        <f t="shared" si="0"/>
        <v>9/10/2009</v>
      </c>
      <c r="F38" s="2">
        <v>9</v>
      </c>
      <c r="G38" s="2">
        <v>10</v>
      </c>
      <c r="H38" s="2">
        <v>2009</v>
      </c>
      <c r="I38" s="3" t="str">
        <f t="shared" si="1"/>
        <v>9-10-2009</v>
      </c>
      <c r="J38" s="3" t="s">
        <v>115</v>
      </c>
      <c r="K38" s="2" t="str">
        <f t="shared" si="9"/>
        <v>Mark Viduka 9-10-2009</v>
      </c>
      <c r="L38" s="4" t="str">
        <f t="shared" si="3"/>
        <v>&lt;record from="Mark Viduka" to="graphics/pictures/person/Mark Viduka 9-10-2009/portrait"/&gt;</v>
      </c>
      <c r="M38" s="1">
        <v>1435</v>
      </c>
      <c r="O38" s="1">
        <v>0</v>
      </c>
      <c r="P38" s="1">
        <v>2</v>
      </c>
      <c r="Q38" s="1">
        <v>2</v>
      </c>
      <c r="R38" s="1">
        <v>185</v>
      </c>
      <c r="S38" s="1">
        <v>89</v>
      </c>
      <c r="T38" s="1">
        <v>2</v>
      </c>
      <c r="U38" s="1" t="s">
        <v>34</v>
      </c>
      <c r="W38" s="1">
        <v>104446</v>
      </c>
      <c r="X38" s="1">
        <v>120</v>
      </c>
      <c r="Y38" s="1">
        <v>169</v>
      </c>
      <c r="Z38" s="1">
        <v>671</v>
      </c>
      <c r="AA38" s="4" t="str">
        <f t="shared" si="4"/>
        <v>"DETAILED_FUTURE_REGEN" "Mark" " " "Viduka" "9/10/2009" "1435" "" "0" "2" "2" "185" "89" "2" "ATTACKER_CENTRAL" "" "104446" "120" "169" "671" </v>
      </c>
      <c r="AB38" s="1" t="s">
        <v>20</v>
      </c>
      <c r="AC38" s="1" t="s">
        <v>21</v>
      </c>
    </row>
    <row r="39" spans="1:29">
      <c r="A39" s="1" t="s">
        <v>17</v>
      </c>
      <c r="B39" s="1" t="s">
        <v>116</v>
      </c>
      <c r="C39" s="1" t="s">
        <v>23</v>
      </c>
      <c r="D39" s="1" t="s">
        <v>117</v>
      </c>
      <c r="E39" s="1" t="str">
        <f t="shared" si="0"/>
        <v>0/9/2010</v>
      </c>
      <c r="F39" s="2">
        <v>0</v>
      </c>
      <c r="G39" s="2">
        <v>9</v>
      </c>
      <c r="H39" s="2">
        <v>2010</v>
      </c>
      <c r="I39" s="3" t="str">
        <f t="shared" si="1"/>
        <v>0-9-2010</v>
      </c>
      <c r="J39" s="3" t="s">
        <v>118</v>
      </c>
      <c r="K39" s="2" t="str">
        <f t="shared" si="9"/>
        <v>Luka Modrić 0-9-2010</v>
      </c>
      <c r="L39" s="4" t="str">
        <f t="shared" si="3"/>
        <v>&lt;record from="Luka Modrić" to="graphics/pictures/person/Luka Modrić 0-9-2010/portrait"/&gt;</v>
      </c>
      <c r="M39" s="1">
        <v>761</v>
      </c>
      <c r="O39" s="1">
        <v>0</v>
      </c>
      <c r="P39" s="1">
        <v>6</v>
      </c>
      <c r="Q39" s="1">
        <v>2</v>
      </c>
      <c r="R39" s="1">
        <v>170</v>
      </c>
      <c r="S39" s="1">
        <v>62</v>
      </c>
      <c r="T39" s="1">
        <v>2</v>
      </c>
      <c r="U39" s="1" t="s">
        <v>19</v>
      </c>
      <c r="W39" s="1">
        <v>1300216</v>
      </c>
      <c r="X39" s="1">
        <v>120</v>
      </c>
      <c r="Y39" s="1">
        <v>187</v>
      </c>
      <c r="Z39" s="1">
        <v>432</v>
      </c>
      <c r="AA39" s="4" t="str">
        <f t="shared" si="4"/>
        <v>"DETAILED_FUTURE_REGEN" "Luka" " " "Modrić" "0/9/2010" "761" "" "0" "6" "2" "170" "62" "2" "MIDFIELDER_CENTRAL" "" "1300216" "120" "187" "432" </v>
      </c>
      <c r="AB39" s="1" t="s">
        <v>20</v>
      </c>
      <c r="AC39" s="1" t="s">
        <v>21</v>
      </c>
    </row>
    <row r="40" spans="1:29">
      <c r="A40" s="1" t="s">
        <v>17</v>
      </c>
      <c r="C40" s="1" t="s">
        <v>119</v>
      </c>
      <c r="E40" s="1" t="str">
        <f t="shared" si="0"/>
        <v>27/1/2010</v>
      </c>
      <c r="F40" s="2">
        <v>27</v>
      </c>
      <c r="G40" s="2">
        <v>1</v>
      </c>
      <c r="H40" s="2">
        <v>2010</v>
      </c>
      <c r="I40" s="3" t="str">
        <f t="shared" si="1"/>
        <v>27-1-2010</v>
      </c>
      <c r="J40" s="3" t="s">
        <v>119</v>
      </c>
      <c r="K40" s="2" t="str">
        <f t="shared" ref="K40:K44" si="10">C40&amp;" "&amp;I40</f>
        <v>Ahn Jung-Hwan 27-1-2010</v>
      </c>
      <c r="L40" s="4" t="str">
        <f t="shared" si="3"/>
        <v>&lt;record from="Ahn Jung-Hwan" to="graphics/pictures/person/Ahn Jung-Hwan 27-1-2010/portrait"/&gt;</v>
      </c>
      <c r="M40" s="1">
        <v>135</v>
      </c>
      <c r="O40" s="1">
        <v>10</v>
      </c>
      <c r="P40" s="1">
        <v>8</v>
      </c>
      <c r="Q40" s="1">
        <v>5</v>
      </c>
      <c r="R40" s="1">
        <v>174</v>
      </c>
      <c r="S40" s="1">
        <v>68</v>
      </c>
      <c r="T40" s="1">
        <v>2</v>
      </c>
      <c r="U40" s="1" t="s">
        <v>34</v>
      </c>
      <c r="W40" s="1">
        <v>66026708</v>
      </c>
      <c r="X40" s="1">
        <v>120</v>
      </c>
      <c r="Y40" s="1">
        <v>161</v>
      </c>
      <c r="Z40" s="1">
        <v>106813</v>
      </c>
      <c r="AA40" s="4" t="str">
        <f t="shared" si="4"/>
        <v>"DETAILED_FUTURE_REGEN" "" "Ahn Jung-Hwan" "" "27/1/2010" "135" "" "10" "8" "5" "174" "68" "2" "ATTACKER_CENTRAL" "" "66026708" "120" "161" "106813" </v>
      </c>
      <c r="AB40" s="1" t="s">
        <v>20</v>
      </c>
      <c r="AC40" s="1" t="s">
        <v>21</v>
      </c>
    </row>
    <row r="41" spans="1:29">
      <c r="A41" s="1" t="s">
        <v>17</v>
      </c>
      <c r="B41" s="1" t="s">
        <v>90</v>
      </c>
      <c r="C41" s="1" t="s">
        <v>23</v>
      </c>
      <c r="D41" s="1" t="s">
        <v>120</v>
      </c>
      <c r="E41" s="1" t="str">
        <f t="shared" si="0"/>
        <v>1/7/2010</v>
      </c>
      <c r="F41" s="2">
        <v>1</v>
      </c>
      <c r="G41" s="2">
        <v>7</v>
      </c>
      <c r="H41" s="2">
        <v>2010</v>
      </c>
      <c r="I41" s="3" t="str">
        <f t="shared" si="1"/>
        <v>1-7-2010</v>
      </c>
      <c r="J41" s="3" t="s">
        <v>121</v>
      </c>
      <c r="K41" s="2" t="str">
        <f t="shared" ref="K41:K46" si="11">B41&amp;" "&amp;D41&amp;" "&amp;I41</f>
        <v>Patrick Kluivert 1-7-2010</v>
      </c>
      <c r="L41" s="4" t="str">
        <f t="shared" si="3"/>
        <v>&lt;record from="Patrick Kluivert" to="graphics/pictures/person/Patrick Kluivert 1-7-2010/portrait"/&gt;</v>
      </c>
      <c r="M41" s="1">
        <v>784</v>
      </c>
      <c r="O41" s="1">
        <v>3</v>
      </c>
      <c r="P41" s="1">
        <v>15</v>
      </c>
      <c r="Q41" s="1">
        <v>5</v>
      </c>
      <c r="R41" s="1">
        <v>185</v>
      </c>
      <c r="S41" s="1">
        <v>81</v>
      </c>
      <c r="T41" s="1">
        <v>2</v>
      </c>
      <c r="U41" s="1" t="s">
        <v>34</v>
      </c>
      <c r="W41" s="1">
        <v>715</v>
      </c>
      <c r="X41" s="1">
        <v>120</v>
      </c>
      <c r="Y41" s="1">
        <v>179</v>
      </c>
      <c r="Z41" s="1">
        <v>992</v>
      </c>
      <c r="AA41" s="4" t="str">
        <f t="shared" si="4"/>
        <v>"DETAILED_FUTURE_REGEN" "Patrick" " " "Kluivert" "1/7/2010" "784" "" "3" "15" "5" "185" "81" "2" "ATTACKER_CENTRAL" "" "715" "120" "179" "992" </v>
      </c>
      <c r="AB41" s="1" t="s">
        <v>20</v>
      </c>
      <c r="AC41" s="1" t="s">
        <v>21</v>
      </c>
    </row>
    <row r="42" spans="1:29">
      <c r="A42" s="1" t="s">
        <v>17</v>
      </c>
      <c r="C42" s="1" t="s">
        <v>122</v>
      </c>
      <c r="E42" s="1" t="str">
        <f t="shared" si="0"/>
        <v>28/2/2010</v>
      </c>
      <c r="F42" s="2">
        <v>28</v>
      </c>
      <c r="G42" s="2">
        <v>2</v>
      </c>
      <c r="H42" s="2">
        <v>2010</v>
      </c>
      <c r="I42" s="3" t="str">
        <f t="shared" si="1"/>
        <v>28-2-2010</v>
      </c>
      <c r="J42" s="3" t="s">
        <v>122</v>
      </c>
      <c r="K42" s="2" t="str">
        <f t="shared" si="10"/>
        <v>Zhang Enhua 28-2-2010</v>
      </c>
      <c r="L42" s="4" t="str">
        <f t="shared" si="3"/>
        <v>&lt;record from="Zhang Enhua" to="graphics/pictures/person/Zhang Enhua 28-2-2010/portrait"/&gt;</v>
      </c>
      <c r="M42" s="1">
        <v>110</v>
      </c>
      <c r="O42" s="1">
        <v>10</v>
      </c>
      <c r="P42" s="1">
        <v>8</v>
      </c>
      <c r="Q42" s="1">
        <v>5</v>
      </c>
      <c r="R42" s="1">
        <v>179</v>
      </c>
      <c r="S42" s="1">
        <v>77</v>
      </c>
      <c r="T42" s="1">
        <v>2</v>
      </c>
      <c r="U42" s="1" t="s">
        <v>123</v>
      </c>
      <c r="W42" s="1">
        <v>128057</v>
      </c>
      <c r="X42" s="1">
        <v>120</v>
      </c>
      <c r="Y42" s="1">
        <v>156</v>
      </c>
      <c r="Z42" s="1">
        <v>34053971</v>
      </c>
      <c r="AA42" s="4" t="str">
        <f t="shared" si="4"/>
        <v>"DETAILED_FUTURE_REGEN" "" "Zhang Enhua" "" "28/2/2010" "110" "" "10" "8" "5" "179" "77" "2" "DEFENDER_RIGHT_SIDE" "" "128057" "120" "156" "34053971" </v>
      </c>
      <c r="AB42" s="1" t="s">
        <v>20</v>
      </c>
      <c r="AC42" s="1" t="s">
        <v>21</v>
      </c>
    </row>
    <row r="43" spans="1:29">
      <c r="A43" s="1" t="s">
        <v>17</v>
      </c>
      <c r="B43" s="1" t="s">
        <v>124</v>
      </c>
      <c r="C43" s="1" t="s">
        <v>23</v>
      </c>
      <c r="D43" s="1" t="s">
        <v>125</v>
      </c>
      <c r="E43" s="1" t="str">
        <f t="shared" si="0"/>
        <v>10/5/2010</v>
      </c>
      <c r="F43" s="2">
        <v>10</v>
      </c>
      <c r="G43" s="2">
        <v>5</v>
      </c>
      <c r="H43" s="2">
        <v>2010</v>
      </c>
      <c r="I43" s="3" t="str">
        <f t="shared" si="1"/>
        <v>10-5-2010</v>
      </c>
      <c r="J43" s="3" t="s">
        <v>126</v>
      </c>
      <c r="K43" s="2" t="str">
        <f t="shared" si="11"/>
        <v>Dennis Bergkamp 10-5-2010</v>
      </c>
      <c r="L43" s="4" t="str">
        <f t="shared" si="3"/>
        <v>&lt;record from="Dennis Bergkamp" to="graphics/pictures/person/Dennis Bergkamp 10-5-2010/portrait"/&gt;</v>
      </c>
      <c r="M43" s="1">
        <v>784</v>
      </c>
      <c r="O43" s="1">
        <v>0</v>
      </c>
      <c r="P43" s="1">
        <v>6</v>
      </c>
      <c r="Q43" s="1">
        <v>1</v>
      </c>
      <c r="R43" s="1">
        <v>183</v>
      </c>
      <c r="S43" s="1">
        <v>75</v>
      </c>
      <c r="T43" s="1">
        <v>2</v>
      </c>
      <c r="U43" s="1" t="s">
        <v>26</v>
      </c>
      <c r="W43" s="1">
        <v>715</v>
      </c>
      <c r="X43" s="1">
        <v>120</v>
      </c>
      <c r="Y43" s="1">
        <v>184</v>
      </c>
      <c r="Z43" s="1">
        <v>992</v>
      </c>
      <c r="AA43" s="4" t="str">
        <f t="shared" si="4"/>
        <v>"DETAILED_FUTURE_REGEN" "Dennis" " " "Bergkamp" "10/5/2010" "784" "" "0" "6" "1" "183" "75" "2" "ATTACKING_MIDFIELDER_CENTRAL" "" "715" "120" "184" "992" </v>
      </c>
      <c r="AB43" s="1" t="s">
        <v>20</v>
      </c>
      <c r="AC43" s="1" t="s">
        <v>21</v>
      </c>
    </row>
    <row r="44" spans="1:29">
      <c r="A44" s="1" t="s">
        <v>17</v>
      </c>
      <c r="C44" s="1" t="s">
        <v>127</v>
      </c>
      <c r="E44" s="1" t="str">
        <f t="shared" si="0"/>
        <v>3/12/2010</v>
      </c>
      <c r="F44" s="2">
        <v>3</v>
      </c>
      <c r="G44" s="2">
        <v>12</v>
      </c>
      <c r="H44" s="2">
        <v>2010</v>
      </c>
      <c r="I44" s="3" t="str">
        <f t="shared" si="1"/>
        <v>3-12-2010</v>
      </c>
      <c r="J44" s="3" t="s">
        <v>127</v>
      </c>
      <c r="K44" s="2" t="str">
        <f t="shared" si="10"/>
        <v>David Villa 3-12-2010</v>
      </c>
      <c r="L44" s="4" t="str">
        <f t="shared" si="3"/>
        <v>&lt;record from="David Villa" to="graphics/pictures/person/David Villa 3-12-2010/portrait"/&gt;</v>
      </c>
      <c r="M44" s="1">
        <v>796</v>
      </c>
      <c r="O44" s="1">
        <v>1</v>
      </c>
      <c r="P44" s="1">
        <v>7</v>
      </c>
      <c r="Q44" s="1">
        <v>2</v>
      </c>
      <c r="R44" s="1">
        <v>172</v>
      </c>
      <c r="S44" s="1">
        <v>66</v>
      </c>
      <c r="T44" s="1">
        <v>3</v>
      </c>
      <c r="U44" s="1" t="s">
        <v>34</v>
      </c>
      <c r="W44" s="1">
        <v>396</v>
      </c>
      <c r="X44" s="1">
        <v>120</v>
      </c>
      <c r="Y44" s="1">
        <v>178</v>
      </c>
      <c r="Z44" s="1">
        <v>1775</v>
      </c>
      <c r="AA44" s="4" t="str">
        <f t="shared" si="4"/>
        <v>"DETAILED_FUTURE_REGEN" "" "David Villa" "" "3/12/2010" "796" "" "1" "7" "2" "172" "66" "3" "ATTACKER_CENTRAL" "" "396" "120" "178" "1775" </v>
      </c>
      <c r="AB44" s="1" t="s">
        <v>20</v>
      </c>
      <c r="AC44" s="1" t="s">
        <v>21</v>
      </c>
    </row>
    <row r="45" spans="1:29">
      <c r="A45" s="1" t="s">
        <v>17</v>
      </c>
      <c r="B45" s="1" t="s">
        <v>128</v>
      </c>
      <c r="C45" s="1" t="s">
        <v>23</v>
      </c>
      <c r="D45" s="1" t="s">
        <v>129</v>
      </c>
      <c r="E45" s="1" t="str">
        <f t="shared" si="0"/>
        <v>24/7/2010</v>
      </c>
      <c r="F45" s="2">
        <v>24</v>
      </c>
      <c r="G45" s="2">
        <v>7</v>
      </c>
      <c r="H45" s="2">
        <v>2010</v>
      </c>
      <c r="I45" s="3" t="str">
        <f t="shared" si="1"/>
        <v>24-7-2010</v>
      </c>
      <c r="J45" s="3" t="s">
        <v>130</v>
      </c>
      <c r="K45" s="2" t="str">
        <f t="shared" si="11"/>
        <v>Daniele De Rossi 24-7-2010</v>
      </c>
      <c r="L45" s="4" t="str">
        <f t="shared" si="3"/>
        <v>&lt;record from="Daniele De Rossi" to="graphics/pictures/person/Daniele De Rossi 24-7-2010/portrait"/&gt;</v>
      </c>
      <c r="M45" s="1">
        <v>776</v>
      </c>
      <c r="O45" s="1">
        <v>0</v>
      </c>
      <c r="P45" s="1">
        <v>7</v>
      </c>
      <c r="Q45" s="1">
        <v>1</v>
      </c>
      <c r="R45" s="1">
        <v>181</v>
      </c>
      <c r="S45" s="1">
        <v>80</v>
      </c>
      <c r="T45" s="1">
        <v>2</v>
      </c>
      <c r="U45" s="1" t="s">
        <v>19</v>
      </c>
      <c r="W45" s="1">
        <v>553</v>
      </c>
      <c r="X45" s="1">
        <v>120</v>
      </c>
      <c r="Y45" s="1">
        <v>182</v>
      </c>
      <c r="Z45" s="1">
        <v>1100</v>
      </c>
      <c r="AA45" s="4" t="str">
        <f t="shared" si="4"/>
        <v>"DETAILED_FUTURE_REGEN" "Daniele" " " "De Rossi" "24/7/2010" "776" "" "0" "7" "1" "181" "80" "2" "MIDFIELDER_CENTRAL" "" "553" "120" "182" "1100" </v>
      </c>
      <c r="AB45" s="1" t="s">
        <v>20</v>
      </c>
      <c r="AC45" s="1" t="s">
        <v>21</v>
      </c>
    </row>
    <row r="46" spans="1:29">
      <c r="A46" s="1" t="s">
        <v>17</v>
      </c>
      <c r="B46" s="1" t="s">
        <v>131</v>
      </c>
      <c r="C46" s="1" t="s">
        <v>23</v>
      </c>
      <c r="D46" s="1" t="s">
        <v>132</v>
      </c>
      <c r="E46" s="1" t="str">
        <f t="shared" si="0"/>
        <v>19/2/2011</v>
      </c>
      <c r="F46" s="2">
        <v>19</v>
      </c>
      <c r="G46" s="2">
        <v>2</v>
      </c>
      <c r="H46" s="2">
        <v>2011</v>
      </c>
      <c r="I46" s="3" t="str">
        <f t="shared" si="1"/>
        <v>19-2-2011</v>
      </c>
      <c r="J46" s="3" t="s">
        <v>133</v>
      </c>
      <c r="K46" s="2" t="str">
        <f t="shared" si="11"/>
        <v>Gianluca Zambrotta 19-2-2011</v>
      </c>
      <c r="L46" s="4" t="str">
        <f t="shared" si="3"/>
        <v>&lt;record from="Gianluca Zambrotta" to="graphics/pictures/person/Gianluca Zambrotta 19-2-2011/portrait"/&gt;</v>
      </c>
      <c r="M46" s="1">
        <v>776</v>
      </c>
      <c r="O46" s="1">
        <v>1</v>
      </c>
      <c r="P46" s="1">
        <v>5</v>
      </c>
      <c r="Q46" s="1">
        <v>5</v>
      </c>
      <c r="R46" s="1">
        <v>178</v>
      </c>
      <c r="S46" s="1">
        <v>73</v>
      </c>
      <c r="T46" s="1">
        <v>2</v>
      </c>
      <c r="U46" s="1" t="s">
        <v>123</v>
      </c>
      <c r="W46" s="1">
        <v>491</v>
      </c>
      <c r="X46" s="1">
        <v>120</v>
      </c>
      <c r="Y46" s="1">
        <v>173</v>
      </c>
      <c r="Z46" s="1">
        <v>1123</v>
      </c>
      <c r="AA46" s="4" t="str">
        <f t="shared" si="4"/>
        <v>"DETAILED_FUTURE_REGEN" "Gianluca" " " "Zambrotta" "19/2/2011" "776" "" "1" "5" "5" "178" "73" "2" "DEFENDER_RIGHT_SIDE" "" "491" "120" "173" "1123" </v>
      </c>
      <c r="AB46" s="1" t="s">
        <v>20</v>
      </c>
      <c r="AC46" s="1" t="s">
        <v>21</v>
      </c>
    </row>
    <row r="47" spans="1:29">
      <c r="A47" s="1" t="s">
        <v>17</v>
      </c>
      <c r="C47" s="1" t="s">
        <v>134</v>
      </c>
      <c r="E47" s="1" t="str">
        <f t="shared" si="0"/>
        <v>18/9/2011</v>
      </c>
      <c r="F47" s="2">
        <v>18</v>
      </c>
      <c r="G47" s="2">
        <v>9</v>
      </c>
      <c r="H47" s="2">
        <v>2011</v>
      </c>
      <c r="I47" s="3" t="str">
        <f t="shared" si="1"/>
        <v>18-9-2011</v>
      </c>
      <c r="J47" s="3" t="s">
        <v>134</v>
      </c>
      <c r="K47" s="2" t="str">
        <f>C47&amp;" "&amp;I47</f>
        <v>Inamoto Junichi 18-9-2011</v>
      </c>
      <c r="L47" s="4" t="str">
        <f t="shared" si="3"/>
        <v>&lt;record from="Inamoto Junichi" to="graphics/pictures/person/Inamoto Junichi 18-9-2011/portrait"/&gt;</v>
      </c>
      <c r="M47" s="1">
        <v>116</v>
      </c>
      <c r="O47" s="1">
        <v>10</v>
      </c>
      <c r="P47" s="1">
        <v>8</v>
      </c>
      <c r="Q47" s="1">
        <v>5</v>
      </c>
      <c r="R47" s="1">
        <v>178</v>
      </c>
      <c r="S47" s="1">
        <v>72</v>
      </c>
      <c r="T47" s="1">
        <v>2</v>
      </c>
      <c r="U47" s="1" t="s">
        <v>19</v>
      </c>
      <c r="W47" s="1">
        <v>789285</v>
      </c>
      <c r="X47" s="1">
        <v>120</v>
      </c>
      <c r="Y47" s="1">
        <v>159</v>
      </c>
      <c r="Z47" s="1">
        <v>602</v>
      </c>
      <c r="AA47" s="4" t="str">
        <f t="shared" si="4"/>
        <v>"DETAILED_FUTURE_REGEN" "" "Inamoto Junichi" "" "18/9/2011" "116" "" "10" "8" "5" "178" "72" "2" "MIDFIELDER_CENTRAL" "" "789285" "120" "159" "602" </v>
      </c>
      <c r="AB47" s="1" t="s">
        <v>20</v>
      </c>
      <c r="AC47" s="1" t="s">
        <v>21</v>
      </c>
    </row>
    <row r="48" spans="1:29">
      <c r="A48" s="1" t="s">
        <v>17</v>
      </c>
      <c r="B48" s="1" t="s">
        <v>135</v>
      </c>
      <c r="C48" s="1" t="s">
        <v>23</v>
      </c>
      <c r="D48" s="1" t="s">
        <v>136</v>
      </c>
      <c r="E48" s="1" t="str">
        <f t="shared" si="0"/>
        <v>24/10/2011</v>
      </c>
      <c r="F48" s="2">
        <v>24</v>
      </c>
      <c r="G48" s="2">
        <v>10</v>
      </c>
      <c r="H48" s="2">
        <v>2011</v>
      </c>
      <c r="I48" s="3" t="str">
        <f t="shared" si="1"/>
        <v>24-10-2011</v>
      </c>
      <c r="J48" s="3" t="s">
        <v>137</v>
      </c>
      <c r="K48" s="2" t="str">
        <f t="shared" ref="K48:K55" si="12">B48&amp;" "&amp;D48&amp;" "&amp;I48</f>
        <v>Wayne Rooney 24-10-2011</v>
      </c>
      <c r="L48" s="4" t="str">
        <f t="shared" si="3"/>
        <v>&lt;record from="Wayne Rooney" to="graphics/pictures/person/Wayne Rooney 24-10-2011/portrait"/&gt;</v>
      </c>
      <c r="M48" s="1">
        <v>765</v>
      </c>
      <c r="O48" s="1">
        <v>0</v>
      </c>
      <c r="P48" s="1">
        <v>2</v>
      </c>
      <c r="Q48" s="1">
        <v>2</v>
      </c>
      <c r="R48" s="1">
        <v>175</v>
      </c>
      <c r="S48" s="1">
        <v>75</v>
      </c>
      <c r="T48" s="1">
        <v>2</v>
      </c>
      <c r="U48" s="1" t="s">
        <v>34</v>
      </c>
      <c r="W48" s="1">
        <v>100047</v>
      </c>
      <c r="X48" s="1">
        <v>120</v>
      </c>
      <c r="Y48" s="1">
        <v>185</v>
      </c>
      <c r="Z48" s="1">
        <v>680</v>
      </c>
      <c r="AA48" s="4" t="str">
        <f t="shared" si="4"/>
        <v>"DETAILED_FUTURE_REGEN" "Wayne" " " "Rooney" "24/10/2011" "765" "" "0" "2" "2" "175" "75" "2" "ATTACKER_CENTRAL" "" "100047" "120" "185" "680" </v>
      </c>
      <c r="AB48" s="1" t="s">
        <v>20</v>
      </c>
      <c r="AC48" s="1" t="s">
        <v>21</v>
      </c>
    </row>
    <row r="49" spans="1:29">
      <c r="A49" s="1" t="s">
        <v>17</v>
      </c>
      <c r="B49" s="1" t="s">
        <v>138</v>
      </c>
      <c r="C49" s="1" t="s">
        <v>23</v>
      </c>
      <c r="D49" s="1" t="s">
        <v>139</v>
      </c>
      <c r="E49" s="1" t="str">
        <f t="shared" si="0"/>
        <v>2/5/2011</v>
      </c>
      <c r="F49" s="2">
        <v>2</v>
      </c>
      <c r="G49" s="2">
        <v>5</v>
      </c>
      <c r="H49" s="2">
        <v>2011</v>
      </c>
      <c r="I49" s="3" t="str">
        <f t="shared" si="1"/>
        <v>2-5-2011</v>
      </c>
      <c r="J49" s="3" t="s">
        <v>140</v>
      </c>
      <c r="K49" s="2" t="str">
        <f t="shared" si="12"/>
        <v>David Beckham 2-5-2011</v>
      </c>
      <c r="L49" s="4" t="str">
        <f t="shared" si="3"/>
        <v>&lt;record from="David Beckham" to="graphics/pictures/person/David Beckham 2-5-2011/portrait"/&gt;</v>
      </c>
      <c r="M49" s="1">
        <v>765</v>
      </c>
      <c r="O49" s="1">
        <v>0</v>
      </c>
      <c r="P49" s="1">
        <v>7</v>
      </c>
      <c r="Q49" s="1">
        <v>2</v>
      </c>
      <c r="R49" s="1">
        <v>180</v>
      </c>
      <c r="S49" s="1">
        <v>75</v>
      </c>
      <c r="T49" s="1">
        <v>2</v>
      </c>
      <c r="U49" s="1" t="s">
        <v>19</v>
      </c>
      <c r="W49" s="1">
        <v>100023</v>
      </c>
      <c r="X49" s="1">
        <v>120</v>
      </c>
      <c r="Y49" s="1">
        <v>182</v>
      </c>
      <c r="Z49" s="1">
        <v>680</v>
      </c>
      <c r="AA49" s="4" t="str">
        <f t="shared" si="4"/>
        <v>"DETAILED_FUTURE_REGEN" "David" " " "Beckham" "2/5/2011" "765" "" "0" "7" "2" "180" "75" "2" "MIDFIELDER_CENTRAL" "" "100023" "120" "182" "680" </v>
      </c>
      <c r="AB49" s="1" t="s">
        <v>20</v>
      </c>
      <c r="AC49" s="1" t="s">
        <v>21</v>
      </c>
    </row>
    <row r="50" spans="1:29">
      <c r="A50" s="1" t="s">
        <v>17</v>
      </c>
      <c r="B50" s="1" t="s">
        <v>141</v>
      </c>
      <c r="C50" s="1" t="s">
        <v>23</v>
      </c>
      <c r="D50" s="1" t="s">
        <v>142</v>
      </c>
      <c r="E50" s="1" t="str">
        <f t="shared" si="0"/>
        <v>14/3/2011</v>
      </c>
      <c r="F50" s="2">
        <v>14</v>
      </c>
      <c r="G50" s="2">
        <v>3</v>
      </c>
      <c r="H50" s="2">
        <v>2011</v>
      </c>
      <c r="I50" s="3" t="str">
        <f t="shared" si="1"/>
        <v>14-3-2011</v>
      </c>
      <c r="J50" s="3" t="s">
        <v>143</v>
      </c>
      <c r="K50" s="2" t="str">
        <f t="shared" si="12"/>
        <v>Nicolas Anelka 14-3-2011</v>
      </c>
      <c r="L50" s="4" t="str">
        <f t="shared" si="3"/>
        <v>&lt;record from="Nicolas Anelka" to="graphics/pictures/person/Nicolas Anelka 14-3-2011/portrait"/&gt;</v>
      </c>
      <c r="M50" s="1">
        <v>769</v>
      </c>
      <c r="O50" s="1">
        <v>3</v>
      </c>
      <c r="P50" s="1">
        <v>15</v>
      </c>
      <c r="Q50" s="1">
        <v>7</v>
      </c>
      <c r="R50" s="1">
        <v>182</v>
      </c>
      <c r="S50" s="1">
        <v>79</v>
      </c>
      <c r="T50" s="1">
        <v>2</v>
      </c>
      <c r="U50" s="1" t="s">
        <v>34</v>
      </c>
      <c r="W50" s="1">
        <v>8428268</v>
      </c>
      <c r="X50" s="1">
        <v>120</v>
      </c>
      <c r="Y50" s="1">
        <v>179</v>
      </c>
      <c r="Z50" s="1">
        <v>868</v>
      </c>
      <c r="AA50" s="4" t="str">
        <f t="shared" si="4"/>
        <v>"DETAILED_FUTURE_REGEN" "Nicolas" " " "Anelka" "14/3/2011" "769" "" "3" "15" "7" "182" "79" "2" "ATTACKER_CENTRAL" "" "8428268" "120" "179" "868" </v>
      </c>
      <c r="AB50" s="1" t="s">
        <v>20</v>
      </c>
      <c r="AC50" s="1" t="s">
        <v>21</v>
      </c>
    </row>
    <row r="51" spans="1:29">
      <c r="A51" s="1" t="s">
        <v>17</v>
      </c>
      <c r="B51" s="1" t="s">
        <v>144</v>
      </c>
      <c r="C51" s="1" t="s">
        <v>23</v>
      </c>
      <c r="D51" s="1" t="s">
        <v>145</v>
      </c>
      <c r="E51" s="1" t="str">
        <f t="shared" si="0"/>
        <v>21/93/2011</v>
      </c>
      <c r="F51" s="2">
        <v>21</v>
      </c>
      <c r="G51" s="2">
        <v>93</v>
      </c>
      <c r="H51" s="2">
        <v>2011</v>
      </c>
      <c r="I51" s="3" t="str">
        <f t="shared" si="1"/>
        <v>21-93-2011</v>
      </c>
      <c r="J51" s="3" t="s">
        <v>146</v>
      </c>
      <c r="K51" s="2" t="str">
        <f t="shared" si="12"/>
        <v>Ali Daei 21-93-2011</v>
      </c>
      <c r="L51" s="4" t="str">
        <f t="shared" si="3"/>
        <v>&lt;record from="Ali Daei" to="graphics/pictures/person/Ali Daei 21-93-2011/portrait"/&gt;</v>
      </c>
      <c r="M51" s="1">
        <v>114</v>
      </c>
      <c r="O51" s="1">
        <v>2</v>
      </c>
      <c r="P51" s="1">
        <v>8</v>
      </c>
      <c r="Q51" s="1">
        <v>7</v>
      </c>
      <c r="R51" s="1">
        <v>189</v>
      </c>
      <c r="S51" s="1">
        <v>77</v>
      </c>
      <c r="T51" s="1">
        <v>2</v>
      </c>
      <c r="U51" s="1" t="s">
        <v>34</v>
      </c>
      <c r="W51" s="1">
        <v>1018613</v>
      </c>
      <c r="X51" s="1">
        <v>120</v>
      </c>
      <c r="Y51" s="1">
        <v>162</v>
      </c>
      <c r="Z51" s="1">
        <v>2247</v>
      </c>
      <c r="AA51" s="4" t="str">
        <f t="shared" si="4"/>
        <v>"DETAILED_FUTURE_REGEN" "Ali" " " "Daei" "21/93/2011" "114" "" "2" "8" "7" "189" "77" "2" "ATTACKER_CENTRAL" "" "1018613" "120" "162" "2247" </v>
      </c>
      <c r="AB51" s="1" t="s">
        <v>20</v>
      </c>
      <c r="AC51" s="1" t="s">
        <v>21</v>
      </c>
    </row>
    <row r="52" spans="1:29">
      <c r="A52" s="1" t="s">
        <v>17</v>
      </c>
      <c r="B52" s="1" t="s">
        <v>147</v>
      </c>
      <c r="C52" s="1" t="s">
        <v>23</v>
      </c>
      <c r="D52" s="1" t="s">
        <v>148</v>
      </c>
      <c r="E52" s="1" t="str">
        <f t="shared" si="0"/>
        <v>8/5/2011</v>
      </c>
      <c r="F52" s="2">
        <v>8</v>
      </c>
      <c r="G52" s="2">
        <v>5</v>
      </c>
      <c r="H52" s="2">
        <v>2011</v>
      </c>
      <c r="I52" s="3" t="str">
        <f t="shared" si="1"/>
        <v>8-5-2011</v>
      </c>
      <c r="J52" s="3" t="s">
        <v>149</v>
      </c>
      <c r="K52" s="2" t="str">
        <f t="shared" si="12"/>
        <v>Franco Baresi 8-5-2011</v>
      </c>
      <c r="L52" s="4" t="str">
        <f t="shared" si="3"/>
        <v>&lt;record from="Franco Baresi" to="graphics/pictures/person/Franco Baresi 8-5-2011/portrait"/&gt;</v>
      </c>
      <c r="M52" s="1">
        <v>776</v>
      </c>
      <c r="O52" s="1">
        <v>0</v>
      </c>
      <c r="P52" s="1">
        <v>5</v>
      </c>
      <c r="Q52" s="1">
        <v>2</v>
      </c>
      <c r="R52" s="1">
        <v>173</v>
      </c>
      <c r="S52" s="1">
        <v>73</v>
      </c>
      <c r="T52" s="1">
        <v>2</v>
      </c>
      <c r="U52" s="1" t="s">
        <v>32</v>
      </c>
      <c r="W52" s="1">
        <v>7983225</v>
      </c>
      <c r="X52" s="1">
        <v>120</v>
      </c>
      <c r="Y52" s="1">
        <v>193</v>
      </c>
      <c r="Z52" s="1">
        <v>1099</v>
      </c>
      <c r="AA52" s="4" t="str">
        <f t="shared" si="4"/>
        <v>"DETAILED_FUTURE_REGEN" "Franco" " " "Baresi" "8/5/2011" "776" "" "0" "5" "2" "173" "73" "2" "DEFENDER_CENTRAL" "" "7983225" "120" "193" "1099" </v>
      </c>
      <c r="AB52" s="1" t="s">
        <v>20</v>
      </c>
      <c r="AC52" s="1" t="s">
        <v>21</v>
      </c>
    </row>
    <row r="53" spans="1:29">
      <c r="A53" s="1" t="s">
        <v>17</v>
      </c>
      <c r="B53" s="1" t="s">
        <v>150</v>
      </c>
      <c r="C53" s="1" t="s">
        <v>23</v>
      </c>
      <c r="D53" s="1" t="s">
        <v>151</v>
      </c>
      <c r="E53" s="1" t="str">
        <f t="shared" si="0"/>
        <v>20/3/2011</v>
      </c>
      <c r="F53" s="2">
        <v>20</v>
      </c>
      <c r="G53" s="2">
        <v>3</v>
      </c>
      <c r="H53" s="2">
        <v>2011</v>
      </c>
      <c r="I53" s="3" t="str">
        <f t="shared" si="1"/>
        <v>20-3-2011</v>
      </c>
      <c r="J53" s="3" t="s">
        <v>152</v>
      </c>
      <c r="K53" s="2" t="str">
        <f t="shared" si="12"/>
        <v>Fernando Torres 20-3-2011</v>
      </c>
      <c r="L53" s="4" t="str">
        <f t="shared" si="3"/>
        <v>&lt;record from="Fernando Torres" to="graphics/pictures/person/Fernando Torres 20-3-2011/portrait"/&gt;</v>
      </c>
      <c r="M53" s="1">
        <v>796</v>
      </c>
      <c r="O53" s="1">
        <v>1</v>
      </c>
      <c r="P53" s="1">
        <v>5</v>
      </c>
      <c r="Q53" s="1">
        <v>2</v>
      </c>
      <c r="R53" s="1">
        <v>180</v>
      </c>
      <c r="S53" s="1">
        <v>67</v>
      </c>
      <c r="T53" s="1">
        <v>2</v>
      </c>
      <c r="U53" s="1" t="s">
        <v>34</v>
      </c>
      <c r="W53" s="1">
        <v>109054</v>
      </c>
      <c r="X53" s="1">
        <v>120</v>
      </c>
      <c r="Y53" s="1">
        <v>186</v>
      </c>
      <c r="Z53" s="1">
        <v>1687</v>
      </c>
      <c r="AA53" s="4" t="str">
        <f t="shared" si="4"/>
        <v>"DETAILED_FUTURE_REGEN" "Fernando" " " "Torres" "20/3/2011" "796" "" "1" "5" "2" "180" "67" "2" "ATTACKER_CENTRAL" "" "109054" "120" "186" "1687" </v>
      </c>
      <c r="AB53" s="1" t="s">
        <v>20</v>
      </c>
      <c r="AC53" s="1" t="s">
        <v>21</v>
      </c>
    </row>
    <row r="54" spans="1:29">
      <c r="A54" s="1" t="s">
        <v>17</v>
      </c>
      <c r="B54" s="1" t="s">
        <v>153</v>
      </c>
      <c r="C54" s="1" t="s">
        <v>23</v>
      </c>
      <c r="D54" s="1" t="s">
        <v>154</v>
      </c>
      <c r="E54" s="1" t="str">
        <f t="shared" si="0"/>
        <v>22/9/2011</v>
      </c>
      <c r="F54" s="2">
        <v>22</v>
      </c>
      <c r="G54" s="2">
        <v>9</v>
      </c>
      <c r="H54" s="2">
        <v>2011</v>
      </c>
      <c r="I54" s="3" t="str">
        <f t="shared" si="1"/>
        <v>22-9-2011</v>
      </c>
      <c r="J54" s="3" t="s">
        <v>155</v>
      </c>
      <c r="K54" s="2" t="str">
        <f t="shared" si="12"/>
        <v>Harry Kewell 22-9-2011</v>
      </c>
      <c r="L54" s="4" t="str">
        <f t="shared" si="3"/>
        <v>&lt;record from="Harry Kewell" to="graphics/pictures/person/Harry Kewell 22-9-2011/portrait"/&gt;</v>
      </c>
      <c r="M54" s="1">
        <v>1435</v>
      </c>
      <c r="O54" s="1">
        <v>0</v>
      </c>
      <c r="P54" s="1">
        <v>2</v>
      </c>
      <c r="Q54" s="1">
        <v>2</v>
      </c>
      <c r="R54" s="1">
        <v>180</v>
      </c>
      <c r="S54" s="1">
        <v>74</v>
      </c>
      <c r="T54" s="1">
        <v>3</v>
      </c>
      <c r="U54" s="1" t="s">
        <v>30</v>
      </c>
      <c r="W54" s="1">
        <v>104445</v>
      </c>
      <c r="X54" s="1">
        <v>120</v>
      </c>
      <c r="Y54" s="1">
        <v>170</v>
      </c>
      <c r="Z54" s="1">
        <v>671</v>
      </c>
      <c r="AA54" s="4" t="str">
        <f t="shared" si="4"/>
        <v>"DETAILED_FUTURE_REGEN" "Harry" " " "Kewell" "22/9/2011" "1435" "" "0" "2" "2" "180" "74" "3" "ATTACKING_MIDFIELDER_LEFT_SIDE" "" "104445" "120" "170" "671" </v>
      </c>
      <c r="AB54" s="1" t="s">
        <v>20</v>
      </c>
      <c r="AC54" s="1" t="s">
        <v>21</v>
      </c>
    </row>
    <row r="55" spans="1:29">
      <c r="A55" s="1" t="s">
        <v>17</v>
      </c>
      <c r="B55" s="1" t="s">
        <v>156</v>
      </c>
      <c r="C55" s="1" t="s">
        <v>23</v>
      </c>
      <c r="D55" s="1" t="s">
        <v>157</v>
      </c>
      <c r="E55" s="1" t="str">
        <f t="shared" si="0"/>
        <v>13/4/2011</v>
      </c>
      <c r="F55" s="2">
        <v>13</v>
      </c>
      <c r="G55" s="2">
        <v>4</v>
      </c>
      <c r="H55" s="2">
        <v>2011</v>
      </c>
      <c r="I55" s="3" t="str">
        <f t="shared" si="1"/>
        <v>13-4-2011</v>
      </c>
      <c r="J55" s="3" t="s">
        <v>158</v>
      </c>
      <c r="K55" s="2" t="str">
        <f t="shared" si="12"/>
        <v>Claudio Bravo 13-4-2011</v>
      </c>
      <c r="L55" s="4" t="str">
        <f t="shared" si="3"/>
        <v>&lt;record from="Claudio Bravo" to="graphics/pictures/person/Claudio Bravo 13-4-2011/portrait"/&gt;</v>
      </c>
      <c r="M55" s="1">
        <v>1652</v>
      </c>
      <c r="O55" s="1">
        <v>9</v>
      </c>
      <c r="P55" s="1">
        <v>11</v>
      </c>
      <c r="Q55" s="1">
        <v>2</v>
      </c>
      <c r="R55" s="1">
        <v>181</v>
      </c>
      <c r="S55" s="1">
        <v>77</v>
      </c>
      <c r="T55" s="1">
        <v>2</v>
      </c>
      <c r="U55" s="1" t="s">
        <v>41</v>
      </c>
      <c r="W55" s="1">
        <v>5250773</v>
      </c>
      <c r="X55" s="1">
        <v>120</v>
      </c>
      <c r="Y55" s="1">
        <v>167</v>
      </c>
      <c r="Z55" s="1">
        <v>399</v>
      </c>
      <c r="AA55" s="4" t="str">
        <f t="shared" si="4"/>
        <v>"DETAILED_FUTURE_REGEN" "Claudio" " " "Bravo" "13/4/2011" "1652" "" "9" "11" "2" "181" "77" "2" "GOALKEEPER" "" "5250773" "120" "167" "399" </v>
      </c>
      <c r="AB55" s="1" t="s">
        <v>20</v>
      </c>
      <c r="AC55" s="1" t="s">
        <v>21</v>
      </c>
    </row>
    <row r="56" spans="1:29">
      <c r="A56" s="1" t="s">
        <v>17</v>
      </c>
      <c r="C56" s="1" t="s">
        <v>159</v>
      </c>
      <c r="E56" s="1" t="str">
        <f t="shared" si="0"/>
        <v>12/2/2011</v>
      </c>
      <c r="F56" s="2">
        <v>12</v>
      </c>
      <c r="G56" s="2">
        <v>2</v>
      </c>
      <c r="H56" s="2">
        <v>2011</v>
      </c>
      <c r="I56" s="3" t="str">
        <f t="shared" si="1"/>
        <v>12-2-2011</v>
      </c>
      <c r="J56" s="3" t="s">
        <v>159</v>
      </c>
      <c r="K56" s="2" t="str">
        <f>C56&amp;" "&amp;I56</f>
        <v>Hong Myung-Bo 12-2-2011</v>
      </c>
      <c r="L56" s="4" t="str">
        <f t="shared" si="3"/>
        <v>&lt;record from="Hong Myung-Bo" to="graphics/pictures/person/Hong Myung-Bo 12-2-2011/portrait"/&gt;</v>
      </c>
      <c r="M56" s="1">
        <v>135</v>
      </c>
      <c r="O56" s="1">
        <v>10</v>
      </c>
      <c r="P56" s="1">
        <v>8</v>
      </c>
      <c r="Q56" s="1">
        <v>5</v>
      </c>
      <c r="R56" s="1">
        <v>179</v>
      </c>
      <c r="S56" s="1">
        <v>69</v>
      </c>
      <c r="T56" s="1">
        <v>2</v>
      </c>
      <c r="U56" s="1" t="s">
        <v>32</v>
      </c>
      <c r="W56" s="1">
        <v>103206</v>
      </c>
      <c r="X56" s="1">
        <v>120</v>
      </c>
      <c r="Y56" s="1">
        <v>158</v>
      </c>
      <c r="Z56" s="1">
        <v>106818</v>
      </c>
      <c r="AA56" s="4" t="str">
        <f t="shared" si="4"/>
        <v>"DETAILED_FUTURE_REGEN" "" "Hong Myung-Bo" "" "12/2/2011" "135" "" "10" "8" "5" "179" "69" "2" "DEFENDER_CENTRAL" "" "103206" "120" "158" "106818" </v>
      </c>
      <c r="AB56" s="1" t="s">
        <v>20</v>
      </c>
      <c r="AC56" s="1" t="s">
        <v>21</v>
      </c>
    </row>
    <row r="57" spans="1:29">
      <c r="A57" s="1" t="s">
        <v>17</v>
      </c>
      <c r="B57" s="1" t="s">
        <v>160</v>
      </c>
      <c r="C57" s="1" t="s">
        <v>23</v>
      </c>
      <c r="D57" s="1" t="s">
        <v>161</v>
      </c>
      <c r="E57" s="1" t="str">
        <f t="shared" si="0"/>
        <v>19/5/2011</v>
      </c>
      <c r="F57" s="2">
        <v>19</v>
      </c>
      <c r="G57" s="2">
        <v>5</v>
      </c>
      <c r="H57" s="2">
        <v>2011</v>
      </c>
      <c r="I57" s="3" t="str">
        <f t="shared" si="1"/>
        <v>19-5-2011</v>
      </c>
      <c r="J57" s="3" t="s">
        <v>162</v>
      </c>
      <c r="K57" s="2" t="str">
        <f t="shared" ref="K57:K66" si="13">B57&amp;" "&amp;D57&amp;" "&amp;I57</f>
        <v>Andrea Pirlo 19-5-2011</v>
      </c>
      <c r="L57" s="4" t="str">
        <f t="shared" si="3"/>
        <v>&lt;record from="Andrea Pirlo" to="graphics/pictures/person/Andrea Pirlo 19-5-2011/portrait"/&gt;</v>
      </c>
      <c r="M57" s="1">
        <v>776</v>
      </c>
      <c r="O57" s="1">
        <v>0</v>
      </c>
      <c r="P57" s="1">
        <v>5</v>
      </c>
      <c r="Q57" s="1">
        <v>2</v>
      </c>
      <c r="R57" s="1">
        <v>174</v>
      </c>
      <c r="S57" s="1">
        <v>65</v>
      </c>
      <c r="T57" s="1">
        <v>2</v>
      </c>
      <c r="U57" s="1" t="s">
        <v>19</v>
      </c>
      <c r="W57" s="1">
        <v>476</v>
      </c>
      <c r="X57" s="1">
        <v>120</v>
      </c>
      <c r="Y57" s="1">
        <v>186</v>
      </c>
      <c r="Z57" s="1">
        <v>1113</v>
      </c>
      <c r="AA57" s="4" t="str">
        <f t="shared" si="4"/>
        <v>"DETAILED_FUTURE_REGEN" "Andrea" " " "Pirlo" "19/5/2011" "776" "" "0" "5" "2" "174" "65" "2" "MIDFIELDER_CENTRAL" "" "476" "120" "186" "1113" </v>
      </c>
      <c r="AB57" s="1" t="s">
        <v>20</v>
      </c>
      <c r="AC57" s="1" t="s">
        <v>21</v>
      </c>
    </row>
    <row r="58" spans="1:29">
      <c r="A58" s="1" t="s">
        <v>17</v>
      </c>
      <c r="B58" s="1" t="s">
        <v>163</v>
      </c>
      <c r="C58" s="1" t="s">
        <v>23</v>
      </c>
      <c r="D58" s="1" t="s">
        <v>164</v>
      </c>
      <c r="E58" s="1" t="str">
        <f t="shared" si="0"/>
        <v>11/3/2011</v>
      </c>
      <c r="F58" s="2">
        <v>11</v>
      </c>
      <c r="G58" s="2">
        <v>3</v>
      </c>
      <c r="H58" s="2">
        <v>2011</v>
      </c>
      <c r="I58" s="3" t="str">
        <f t="shared" si="1"/>
        <v>11-3-2011</v>
      </c>
      <c r="J58" s="3" t="s">
        <v>165</v>
      </c>
      <c r="K58" s="2" t="str">
        <f t="shared" si="13"/>
        <v>Didier Drogba 11-3-2011</v>
      </c>
      <c r="L58" s="4" t="str">
        <f t="shared" si="3"/>
        <v>&lt;record from="Didier Drogba" to="graphics/pictures/person/Didier Drogba 11-3-2011/portrait"/&gt;</v>
      </c>
      <c r="M58" s="1">
        <v>24</v>
      </c>
      <c r="O58" s="1">
        <v>3</v>
      </c>
      <c r="P58" s="1">
        <v>15</v>
      </c>
      <c r="Q58" s="1">
        <v>5</v>
      </c>
      <c r="R58" s="1">
        <v>186</v>
      </c>
      <c r="S58" s="1">
        <v>88</v>
      </c>
      <c r="T58" s="1">
        <v>2</v>
      </c>
      <c r="U58" s="1" t="s">
        <v>34</v>
      </c>
      <c r="W58" s="1">
        <v>103013</v>
      </c>
      <c r="X58" s="1">
        <v>120</v>
      </c>
      <c r="Y58" s="1">
        <v>182</v>
      </c>
      <c r="Z58" s="1">
        <v>857</v>
      </c>
      <c r="AA58" s="4" t="str">
        <f t="shared" si="4"/>
        <v>"DETAILED_FUTURE_REGEN" "Didier" " " "Drogba" "11/3/2011" "24" "" "3" "15" "5" "186" "88" "2" "ATTACKER_CENTRAL" "" "103013" "120" "182" "857" </v>
      </c>
      <c r="AB58" s="1" t="s">
        <v>20</v>
      </c>
      <c r="AC58" s="1" t="s">
        <v>21</v>
      </c>
    </row>
    <row r="59" spans="1:29">
      <c r="A59" s="1" t="s">
        <v>17</v>
      </c>
      <c r="B59" s="1" t="s">
        <v>166</v>
      </c>
      <c r="C59" s="1" t="s">
        <v>23</v>
      </c>
      <c r="D59" s="1" t="s">
        <v>167</v>
      </c>
      <c r="E59" s="1" t="str">
        <f t="shared" si="0"/>
        <v>19/12/2011</v>
      </c>
      <c r="F59" s="2">
        <v>19</v>
      </c>
      <c r="G59" s="2">
        <v>12</v>
      </c>
      <c r="H59" s="2">
        <v>2011</v>
      </c>
      <c r="I59" s="3" t="str">
        <f t="shared" si="1"/>
        <v>19-12-2011</v>
      </c>
      <c r="J59" s="3" t="s">
        <v>168</v>
      </c>
      <c r="K59" s="2" t="str">
        <f t="shared" si="13"/>
        <v>Karim Benzema 19-12-2011</v>
      </c>
      <c r="L59" s="4" t="str">
        <f t="shared" si="3"/>
        <v>&lt;record from="Karim Benzema" to="graphics/pictures/person/Karim Benzema 19-12-2011/portrait"/&gt;</v>
      </c>
      <c r="M59" s="1">
        <v>769</v>
      </c>
      <c r="O59" s="1">
        <v>2</v>
      </c>
      <c r="P59" s="1">
        <v>10</v>
      </c>
      <c r="Q59" s="1">
        <v>2</v>
      </c>
      <c r="R59" s="1">
        <v>181</v>
      </c>
      <c r="S59" s="1">
        <v>81</v>
      </c>
      <c r="T59" s="1">
        <v>2</v>
      </c>
      <c r="U59" s="1" t="s">
        <v>34</v>
      </c>
      <c r="W59" s="1">
        <v>267</v>
      </c>
      <c r="X59" s="1">
        <v>120</v>
      </c>
      <c r="Y59" s="1">
        <v>187</v>
      </c>
      <c r="Z59" s="1">
        <v>865</v>
      </c>
      <c r="AA59" s="4" t="str">
        <f t="shared" si="4"/>
        <v>"DETAILED_FUTURE_REGEN" "Karim" " " "Benzema" "19/12/2011" "769" "" "2" "10" "2" "181" "81" "2" "ATTACKER_CENTRAL" "" "267" "120" "187" "865" </v>
      </c>
      <c r="AB59" s="1" t="s">
        <v>20</v>
      </c>
      <c r="AC59" s="1" t="s">
        <v>21</v>
      </c>
    </row>
    <row r="60" spans="1:29">
      <c r="A60" s="1" t="s">
        <v>17</v>
      </c>
      <c r="B60" s="1" t="s">
        <v>169</v>
      </c>
      <c r="C60" s="1" t="s">
        <v>23</v>
      </c>
      <c r="D60" s="1" t="s">
        <v>170</v>
      </c>
      <c r="E60" s="1" t="str">
        <f t="shared" si="0"/>
        <v>10/7/2011</v>
      </c>
      <c r="F60" s="2">
        <v>10</v>
      </c>
      <c r="G60" s="2">
        <v>7</v>
      </c>
      <c r="H60" s="2">
        <v>2011</v>
      </c>
      <c r="I60" s="3" t="str">
        <f t="shared" si="1"/>
        <v>10-7-2011</v>
      </c>
      <c r="J60" s="3" t="s">
        <v>171</v>
      </c>
      <c r="K60" s="2" t="str">
        <f t="shared" si="13"/>
        <v>Ludovic Giuly 10-7-2011</v>
      </c>
      <c r="L60" s="4" t="str">
        <f t="shared" si="3"/>
        <v>&lt;record from="Ludovic Giuly" to="graphics/pictures/person/Ludovic Giuly 10-7-2011/portrait"/&gt;</v>
      </c>
      <c r="M60" s="1">
        <v>769</v>
      </c>
      <c r="O60" s="1">
        <v>1</v>
      </c>
      <c r="P60" s="1">
        <v>2</v>
      </c>
      <c r="Q60" s="1">
        <v>5</v>
      </c>
      <c r="R60" s="1">
        <v>161</v>
      </c>
      <c r="S60" s="1">
        <v>61</v>
      </c>
      <c r="T60" s="1">
        <v>2</v>
      </c>
      <c r="U60" s="1" t="s">
        <v>112</v>
      </c>
      <c r="W60" s="1">
        <v>267</v>
      </c>
      <c r="X60" s="1">
        <v>120</v>
      </c>
      <c r="Y60" s="1">
        <v>171</v>
      </c>
      <c r="Z60" s="1">
        <v>865</v>
      </c>
      <c r="AA60" s="4" t="str">
        <f t="shared" si="4"/>
        <v>"DETAILED_FUTURE_REGEN" "Ludovic" " " "Giuly" "10/7/2011" "769" "" "1" "2" "5" "161" "61" "2" "ATTACKING_MIDFIELDER_RIGHT_SIDE" "" "267" "120" "171" "865" </v>
      </c>
      <c r="AB60" s="1" t="s">
        <v>20</v>
      </c>
      <c r="AC60" s="1" t="s">
        <v>21</v>
      </c>
    </row>
    <row r="61" spans="1:29">
      <c r="A61" s="1" t="s">
        <v>17</v>
      </c>
      <c r="B61" s="1" t="s">
        <v>172</v>
      </c>
      <c r="C61" s="1" t="s">
        <v>23</v>
      </c>
      <c r="D61" s="1" t="s">
        <v>173</v>
      </c>
      <c r="E61" s="1" t="str">
        <f t="shared" si="0"/>
        <v>16/7/2012</v>
      </c>
      <c r="F61" s="2">
        <v>16</v>
      </c>
      <c r="G61" s="2">
        <v>7</v>
      </c>
      <c r="H61" s="2">
        <v>2012</v>
      </c>
      <c r="I61" s="3" t="str">
        <f t="shared" si="1"/>
        <v>16-7-2012</v>
      </c>
      <c r="J61" s="3" t="s">
        <v>174</v>
      </c>
      <c r="K61" s="2" t="str">
        <f t="shared" si="13"/>
        <v>Sergio Busquets 16-7-2012</v>
      </c>
      <c r="L61" s="4" t="str">
        <f t="shared" si="3"/>
        <v>&lt;record from="Sergio Busquets" to="graphics/pictures/person/Sergio Busquets 16-7-2012/portrait"/&gt;</v>
      </c>
      <c r="M61" s="1">
        <v>796</v>
      </c>
      <c r="O61" s="1">
        <v>1</v>
      </c>
      <c r="P61" s="1">
        <v>7</v>
      </c>
      <c r="Q61" s="1">
        <v>5</v>
      </c>
      <c r="R61" s="1">
        <v>186</v>
      </c>
      <c r="S61" s="1">
        <v>70</v>
      </c>
      <c r="T61" s="1">
        <v>2</v>
      </c>
      <c r="U61" s="1" t="s">
        <v>19</v>
      </c>
      <c r="W61" s="1">
        <v>357</v>
      </c>
      <c r="X61" s="1">
        <v>120</v>
      </c>
      <c r="Y61" s="1">
        <v>179</v>
      </c>
      <c r="Z61" s="1">
        <v>1708</v>
      </c>
      <c r="AA61" s="4" t="str">
        <f t="shared" si="4"/>
        <v>"DETAILED_FUTURE_REGEN" "Sergio" " " "Busquets" "16/7/2012" "796" "" "1" "7" "5" "186" "70" "2" "MIDFIELDER_CENTRAL" "" "357" "120" "179" "1708" </v>
      </c>
      <c r="AB61" s="1" t="s">
        <v>20</v>
      </c>
      <c r="AC61" s="1" t="s">
        <v>21</v>
      </c>
    </row>
    <row r="62" spans="1:29">
      <c r="A62" s="1" t="s">
        <v>17</v>
      </c>
      <c r="B62" s="1" t="s">
        <v>175</v>
      </c>
      <c r="C62" s="1" t="s">
        <v>23</v>
      </c>
      <c r="D62" s="1" t="s">
        <v>176</v>
      </c>
      <c r="E62" s="1" t="str">
        <f t="shared" si="0"/>
        <v>24/1/2012</v>
      </c>
      <c r="F62" s="2">
        <v>24</v>
      </c>
      <c r="G62" s="2">
        <v>1</v>
      </c>
      <c r="H62" s="2">
        <v>2012</v>
      </c>
      <c r="I62" s="3" t="str">
        <f t="shared" si="1"/>
        <v>24-1-2012</v>
      </c>
      <c r="J62" s="3" t="s">
        <v>177</v>
      </c>
      <c r="K62" s="2" t="str">
        <f t="shared" si="13"/>
        <v>Luis Suárez 24-1-2012</v>
      </c>
      <c r="L62" s="4" t="str">
        <f t="shared" si="3"/>
        <v>&lt;record from="Luis Suárez" to="graphics/pictures/person/Luis Suárez 24-1-2012/portrait"/&gt;</v>
      </c>
      <c r="M62" s="1">
        <v>800</v>
      </c>
      <c r="O62" s="1">
        <v>1</v>
      </c>
      <c r="P62" s="1">
        <v>7</v>
      </c>
      <c r="Q62" s="1">
        <v>5</v>
      </c>
      <c r="R62" s="1">
        <v>179</v>
      </c>
      <c r="S62" s="1">
        <v>82</v>
      </c>
      <c r="T62" s="1">
        <v>2</v>
      </c>
      <c r="U62" s="1" t="s">
        <v>34</v>
      </c>
      <c r="W62" s="1">
        <v>8825405</v>
      </c>
      <c r="X62" s="1">
        <v>120</v>
      </c>
      <c r="Y62" s="1">
        <v>186</v>
      </c>
      <c r="Z62" s="1">
        <v>1921</v>
      </c>
      <c r="AA62" s="4" t="str">
        <f t="shared" si="4"/>
        <v>"DETAILED_FUTURE_REGEN" "Luis" " " "Suárez" "24/1/2012" "800" "" "1" "7" "5" "179" "82" "2" "ATTACKER_CENTRAL" "" "8825405" "120" "186" "1921" </v>
      </c>
      <c r="AB62" s="1" t="s">
        <v>20</v>
      </c>
      <c r="AC62" s="1" t="s">
        <v>21</v>
      </c>
    </row>
    <row r="63" spans="1:29">
      <c r="A63" s="1" t="s">
        <v>17</v>
      </c>
      <c r="B63" s="1" t="s">
        <v>178</v>
      </c>
      <c r="C63" s="1" t="s">
        <v>23</v>
      </c>
      <c r="D63" s="1" t="s">
        <v>179</v>
      </c>
      <c r="E63" s="1" t="str">
        <f t="shared" si="0"/>
        <v>31/5/2012</v>
      </c>
      <c r="F63" s="2">
        <v>31</v>
      </c>
      <c r="G63" s="2">
        <v>5</v>
      </c>
      <c r="H63" s="2">
        <v>2012</v>
      </c>
      <c r="I63" s="3" t="str">
        <f t="shared" si="1"/>
        <v>31-5-2012</v>
      </c>
      <c r="J63" s="3" t="s">
        <v>180</v>
      </c>
      <c r="K63" s="2" t="str">
        <f t="shared" si="13"/>
        <v>Marco Reus 31-5-2012</v>
      </c>
      <c r="L63" s="4" t="str">
        <f t="shared" si="3"/>
        <v>&lt;record from="Marco Reus" to="graphics/pictures/person/Marco Reus 31-5-2012/portrait"/&gt;</v>
      </c>
      <c r="M63" s="1">
        <v>771</v>
      </c>
      <c r="O63" s="1">
        <v>0</v>
      </c>
      <c r="P63" s="1">
        <v>6</v>
      </c>
      <c r="Q63" s="1">
        <v>4</v>
      </c>
      <c r="R63" s="1">
        <v>177</v>
      </c>
      <c r="S63" s="1">
        <v>67</v>
      </c>
      <c r="T63" s="1">
        <v>2</v>
      </c>
      <c r="U63" s="1" t="s">
        <v>112</v>
      </c>
      <c r="W63" s="1">
        <v>593</v>
      </c>
      <c r="X63" s="1">
        <v>120</v>
      </c>
      <c r="Y63" s="1">
        <v>178</v>
      </c>
      <c r="Z63" s="1">
        <v>907</v>
      </c>
      <c r="AA63" s="4" t="str">
        <f t="shared" si="4"/>
        <v>"DETAILED_FUTURE_REGEN" "Marco" " " "Reus" "31/5/2012" "771" "" "0" "6" "4" "177" "67" "2" "ATTACKING_MIDFIELDER_RIGHT_SIDE" "" "593" "120" "178" "907" </v>
      </c>
      <c r="AB63" s="1" t="s">
        <v>20</v>
      </c>
      <c r="AC63" s="1" t="s">
        <v>21</v>
      </c>
    </row>
    <row r="64" spans="1:29">
      <c r="A64" s="1" t="s">
        <v>17</v>
      </c>
      <c r="B64" s="1" t="s">
        <v>181</v>
      </c>
      <c r="C64" s="1" t="s">
        <v>23</v>
      </c>
      <c r="D64" s="1" t="s">
        <v>182</v>
      </c>
      <c r="E64" s="1" t="str">
        <f t="shared" si="0"/>
        <v>9/11/2012</v>
      </c>
      <c r="F64" s="2">
        <v>9</v>
      </c>
      <c r="G64" s="2">
        <v>11</v>
      </c>
      <c r="H64" s="2">
        <v>2012</v>
      </c>
      <c r="I64" s="3" t="str">
        <f t="shared" si="1"/>
        <v>9-11-2012</v>
      </c>
      <c r="J64" s="3" t="s">
        <v>183</v>
      </c>
      <c r="K64" s="2" t="str">
        <f t="shared" si="13"/>
        <v>Alessandro Del Piero 9-11-2012</v>
      </c>
      <c r="L64" s="4" t="str">
        <f t="shared" si="3"/>
        <v>&lt;record from="Alessandro Del Piero" to="graphics/pictures/person/Alessandro Del Piero 9-11-2012/portrait"/&gt;</v>
      </c>
      <c r="M64" s="1">
        <v>776</v>
      </c>
      <c r="O64" s="1">
        <v>1</v>
      </c>
      <c r="P64" s="1">
        <v>9</v>
      </c>
      <c r="Q64" s="1">
        <v>2</v>
      </c>
      <c r="R64" s="1">
        <v>170</v>
      </c>
      <c r="S64" s="1">
        <v>70</v>
      </c>
      <c r="T64" s="1">
        <v>2</v>
      </c>
      <c r="U64" s="1" t="s">
        <v>26</v>
      </c>
      <c r="W64" s="1">
        <v>834878</v>
      </c>
      <c r="X64" s="1">
        <v>120</v>
      </c>
      <c r="Y64" s="1">
        <v>187</v>
      </c>
      <c r="Z64" s="1">
        <v>1139</v>
      </c>
      <c r="AA64" s="4" t="str">
        <f t="shared" si="4"/>
        <v>"DETAILED_FUTURE_REGEN" "Alessandro" " " "Del Piero" "9/11/2012" "776" "" "1" "9" "2" "170" "70" "2" "ATTACKING_MIDFIELDER_CENTRAL" "" "834878" "120" "187" "1139" </v>
      </c>
      <c r="AB64" s="1" t="s">
        <v>20</v>
      </c>
      <c r="AC64" s="1" t="s">
        <v>21</v>
      </c>
    </row>
    <row r="65" spans="1:29">
      <c r="A65" s="1" t="s">
        <v>17</v>
      </c>
      <c r="B65" s="1" t="s">
        <v>184</v>
      </c>
      <c r="C65" s="1" t="s">
        <v>23</v>
      </c>
      <c r="D65" s="1" t="s">
        <v>185</v>
      </c>
      <c r="E65" s="1" t="str">
        <f t="shared" si="0"/>
        <v>21/10/2012</v>
      </c>
      <c r="F65" s="2">
        <v>21</v>
      </c>
      <c r="G65" s="2">
        <v>10</v>
      </c>
      <c r="H65" s="2">
        <v>2012</v>
      </c>
      <c r="I65" s="3" t="str">
        <f t="shared" si="1"/>
        <v>21-10-2012</v>
      </c>
      <c r="J65" s="3" t="s">
        <v>186</v>
      </c>
      <c r="K65" s="2" t="str">
        <f t="shared" si="13"/>
        <v>Nemanja Vidić 21-10-2012</v>
      </c>
      <c r="L65" s="4" t="str">
        <f t="shared" si="3"/>
        <v>&lt;record from="Nemanja Vidić" to="graphics/pictures/person/Nemanja Vidić 21-10-2012/portrait"/&gt;</v>
      </c>
      <c r="M65" s="1">
        <v>802</v>
      </c>
      <c r="O65" s="1">
        <v>0</v>
      </c>
      <c r="P65" s="1">
        <v>2</v>
      </c>
      <c r="Q65" s="1">
        <v>7</v>
      </c>
      <c r="R65" s="1">
        <v>185</v>
      </c>
      <c r="S65" s="1">
        <v>81</v>
      </c>
      <c r="T65" s="1">
        <v>2</v>
      </c>
      <c r="U65" s="1" t="s">
        <v>32</v>
      </c>
      <c r="W65" s="1">
        <v>1301352</v>
      </c>
      <c r="X65" s="1">
        <v>120</v>
      </c>
      <c r="Y65" s="1">
        <v>179</v>
      </c>
      <c r="Z65" s="1">
        <v>1955</v>
      </c>
      <c r="AA65" s="4" t="str">
        <f t="shared" si="4"/>
        <v>"DETAILED_FUTURE_REGEN" "Nemanja" " " "Vidić" "21/10/2012" "802" "" "0" "2" "7" "185" "81" "2" "DEFENDER_CENTRAL" "" "1301352" "120" "179" "1955" </v>
      </c>
      <c r="AB65" s="1" t="s">
        <v>20</v>
      </c>
      <c r="AC65" s="1" t="s">
        <v>21</v>
      </c>
    </row>
    <row r="66" spans="1:29">
      <c r="A66" s="1" t="s">
        <v>17</v>
      </c>
      <c r="B66" s="1" t="s">
        <v>187</v>
      </c>
      <c r="C66" s="1" t="s">
        <v>23</v>
      </c>
      <c r="D66" s="1" t="s">
        <v>188</v>
      </c>
      <c r="E66" s="1" t="str">
        <f t="shared" ref="E66:E129" si="14">F66&amp;"/"&amp;G66&amp;"/"&amp;H66</f>
        <v>13/4/2012</v>
      </c>
      <c r="F66" s="2">
        <v>13</v>
      </c>
      <c r="G66" s="2">
        <v>4</v>
      </c>
      <c r="H66" s="2">
        <v>2012</v>
      </c>
      <c r="I66" s="3" t="str">
        <f t="shared" ref="I66:I129" si="15">F66&amp;"-"&amp;G66&amp;"-"&amp;H66</f>
        <v>13-4-2012</v>
      </c>
      <c r="J66" s="3" t="s">
        <v>189</v>
      </c>
      <c r="K66" s="2" t="str">
        <f t="shared" si="13"/>
        <v>Carles Puyol 13-4-2012</v>
      </c>
      <c r="L66" s="4" t="str">
        <f t="shared" ref="L66:L129" si="16">"&lt;record from="&amp;""""&amp;J66&amp;""""&amp;" to="&amp;""""&amp;"graphics/pictures/person/"&amp;K66&amp;"/portrait"&amp;""""&amp;"/&gt;"</f>
        <v>&lt;record from="Carles Puyol" to="graphics/pictures/person/Carles Puyol 13-4-2012/portrait"/&gt;</v>
      </c>
      <c r="M66" s="1">
        <v>796</v>
      </c>
      <c r="O66" s="1">
        <v>1</v>
      </c>
      <c r="P66" s="1">
        <v>6</v>
      </c>
      <c r="Q66" s="1">
        <v>5</v>
      </c>
      <c r="R66" s="1">
        <v>175</v>
      </c>
      <c r="S66" s="1">
        <v>77</v>
      </c>
      <c r="T66" s="1">
        <v>2</v>
      </c>
      <c r="U66" s="1" t="s">
        <v>32</v>
      </c>
      <c r="W66" s="1">
        <v>67181225</v>
      </c>
      <c r="X66" s="1">
        <v>120</v>
      </c>
      <c r="Y66" s="1">
        <v>182</v>
      </c>
      <c r="Z66" s="1">
        <v>1708</v>
      </c>
      <c r="AA66" s="4" t="str">
        <f t="shared" ref="AA66:AA129" si="17">AB66&amp;A66&amp;AC66&amp;AB66&amp;B66&amp;AC66&amp;AB66&amp;C66&amp;AC66&amp;AB66&amp;D66&amp;AC66&amp;AB66&amp;E66&amp;AC66&amp;AB66&amp;M66&amp;AC66&amp;AB66&amp;N66&amp;AC66&amp;AB66&amp;O66&amp;AC66&amp;AB66&amp;P66&amp;AC66&amp;AB66&amp;Q66&amp;AC66&amp;AB66&amp;R66&amp;AC66&amp;AB66&amp;S66&amp;AC66&amp;AB66&amp;T66&amp;AC66&amp;AB66&amp;U66&amp;AC66&amp;AB66&amp;V66&amp;AC66&amp;AB66&amp;W66&amp;AC66&amp;AB66&amp;X66&amp;AC66&amp;AB66&amp;Y66&amp;AC66&amp;AB66&amp;Z66&amp;AC66</f>
        <v>"DETAILED_FUTURE_REGEN" "Carles" " " "Puyol" "13/4/2012" "796" "" "1" "6" "5" "175" "77" "2" "DEFENDER_CENTRAL" "" "67181225" "120" "182" "1708" </v>
      </c>
      <c r="AB66" s="1" t="s">
        <v>20</v>
      </c>
      <c r="AC66" s="1" t="s">
        <v>21</v>
      </c>
    </row>
    <row r="67" spans="1:29">
      <c r="A67" s="1" t="s">
        <v>17</v>
      </c>
      <c r="C67" s="1" t="s">
        <v>190</v>
      </c>
      <c r="E67" s="1" t="str">
        <f t="shared" si="14"/>
        <v>1/5/2012</v>
      </c>
      <c r="F67" s="2">
        <v>1</v>
      </c>
      <c r="G67" s="2">
        <v>5</v>
      </c>
      <c r="H67" s="2">
        <v>2012</v>
      </c>
      <c r="I67" s="3" t="str">
        <f t="shared" si="15"/>
        <v>1-5-2012</v>
      </c>
      <c r="J67" s="3" t="s">
        <v>190</v>
      </c>
      <c r="K67" s="2" t="str">
        <f>C67&amp;" "&amp;I67</f>
        <v>Shen Si 1-5-2012</v>
      </c>
      <c r="L67" s="4" t="str">
        <f t="shared" si="16"/>
        <v>&lt;record from="Shen Si" to="graphics/pictures/person/Shen Si 1-5-2012/portrait"/&gt;</v>
      </c>
      <c r="M67" s="1">
        <v>110</v>
      </c>
      <c r="O67" s="1">
        <v>10</v>
      </c>
      <c r="P67" s="1">
        <v>8</v>
      </c>
      <c r="Q67" s="1">
        <v>5</v>
      </c>
      <c r="R67" s="1">
        <v>173</v>
      </c>
      <c r="S67" s="1">
        <v>69</v>
      </c>
      <c r="T67" s="1">
        <v>2</v>
      </c>
      <c r="U67" s="1" t="s">
        <v>26</v>
      </c>
      <c r="W67" s="1">
        <v>128046</v>
      </c>
      <c r="X67" s="1">
        <v>120</v>
      </c>
      <c r="Y67" s="1">
        <v>156</v>
      </c>
      <c r="Z67" s="1">
        <v>414</v>
      </c>
      <c r="AA67" s="4" t="str">
        <f t="shared" si="17"/>
        <v>"DETAILED_FUTURE_REGEN" "" "Shen Si" "" "1/5/2012" "110" "" "10" "8" "5" "173" "69" "2" "ATTACKING_MIDFIELDER_CENTRAL" "" "128046" "120" "156" "414" </v>
      </c>
      <c r="AB67" s="1" t="s">
        <v>20</v>
      </c>
      <c r="AC67" s="1" t="s">
        <v>21</v>
      </c>
    </row>
    <row r="68" spans="1:29">
      <c r="A68" s="1" t="s">
        <v>17</v>
      </c>
      <c r="B68" s="1" t="s">
        <v>191</v>
      </c>
      <c r="C68" s="1" t="s">
        <v>23</v>
      </c>
      <c r="D68" s="1" t="s">
        <v>192</v>
      </c>
      <c r="E68" s="1" t="str">
        <f t="shared" si="14"/>
        <v>9/12/2012</v>
      </c>
      <c r="F68" s="2">
        <v>9</v>
      </c>
      <c r="G68" s="2">
        <v>12</v>
      </c>
      <c r="H68" s="2">
        <v>2012</v>
      </c>
      <c r="I68" s="3" t="str">
        <f t="shared" si="15"/>
        <v>9-12-2012</v>
      </c>
      <c r="J68" s="3" t="s">
        <v>193</v>
      </c>
      <c r="K68" s="2" t="str">
        <f t="shared" ref="K68:K73" si="18">B68&amp;" "&amp;D68&amp;" "&amp;I68</f>
        <v>Tim Cahill 9-12-2012</v>
      </c>
      <c r="L68" s="4" t="str">
        <f t="shared" si="16"/>
        <v>&lt;record from="Tim Cahill" to="graphics/pictures/person/Tim Cahill 9-12-2012/portrait"/&gt;</v>
      </c>
      <c r="M68" s="1">
        <v>1435</v>
      </c>
      <c r="O68" s="1">
        <v>0</v>
      </c>
      <c r="P68" s="1">
        <v>2</v>
      </c>
      <c r="Q68" s="1">
        <v>2</v>
      </c>
      <c r="R68" s="1">
        <v>175</v>
      </c>
      <c r="S68" s="1">
        <v>67</v>
      </c>
      <c r="T68" s="1">
        <v>2</v>
      </c>
      <c r="U68" s="1" t="s">
        <v>26</v>
      </c>
      <c r="W68" s="1">
        <v>104445</v>
      </c>
      <c r="X68" s="1">
        <v>120</v>
      </c>
      <c r="Y68" s="1">
        <v>171</v>
      </c>
      <c r="Z68" s="1">
        <v>686</v>
      </c>
      <c r="AA68" s="4" t="str">
        <f t="shared" si="17"/>
        <v>"DETAILED_FUTURE_REGEN" "Tim" " " "Cahill" "9/12/2012" "1435" "" "0" "2" "2" "175" "67" "2" "ATTACKING_MIDFIELDER_CENTRAL" "" "104445" "120" "171" "686" </v>
      </c>
      <c r="AB68" s="1" t="s">
        <v>20</v>
      </c>
      <c r="AC68" s="1" t="s">
        <v>21</v>
      </c>
    </row>
    <row r="69" spans="1:29">
      <c r="A69" s="1" t="s">
        <v>17</v>
      </c>
      <c r="C69" s="1" t="s">
        <v>194</v>
      </c>
      <c r="E69" s="1" t="str">
        <f t="shared" si="14"/>
        <v>18/5/2013</v>
      </c>
      <c r="F69" s="2">
        <v>18</v>
      </c>
      <c r="G69" s="2">
        <v>5</v>
      </c>
      <c r="H69" s="2">
        <v>2013</v>
      </c>
      <c r="I69" s="3" t="str">
        <f t="shared" si="15"/>
        <v>18-5-2013</v>
      </c>
      <c r="J69" s="3" t="s">
        <v>194</v>
      </c>
      <c r="K69" s="2" t="str">
        <f>C69&amp;" "&amp;I69</f>
        <v>Li Tie 18-5-2013</v>
      </c>
      <c r="L69" s="4" t="str">
        <f t="shared" si="16"/>
        <v>&lt;record from="Li Tie" to="graphics/pictures/person/Li Tie 18-5-2013/portrait"/&gt;</v>
      </c>
      <c r="M69" s="1">
        <v>110</v>
      </c>
      <c r="O69" s="1">
        <v>10</v>
      </c>
      <c r="P69" s="1">
        <v>8</v>
      </c>
      <c r="Q69" s="1">
        <v>5</v>
      </c>
      <c r="R69" s="1">
        <v>180</v>
      </c>
      <c r="S69" s="1">
        <v>67</v>
      </c>
      <c r="T69" s="1">
        <v>2</v>
      </c>
      <c r="U69" s="1" t="s">
        <v>19</v>
      </c>
      <c r="W69" s="1">
        <v>128044</v>
      </c>
      <c r="X69" s="1">
        <v>120</v>
      </c>
      <c r="Y69" s="1">
        <v>161</v>
      </c>
      <c r="Z69" s="1">
        <v>34053971</v>
      </c>
      <c r="AA69" s="4" t="str">
        <f t="shared" si="17"/>
        <v>"DETAILED_FUTURE_REGEN" "" "Li Tie" "" "18/5/2013" "110" "" "10" "8" "5" "180" "67" "2" "MIDFIELDER_CENTRAL" "" "128044" "120" "161" "34053971" </v>
      </c>
      <c r="AB69" s="1" t="s">
        <v>20</v>
      </c>
      <c r="AC69" s="1" t="s">
        <v>21</v>
      </c>
    </row>
    <row r="70" spans="1:29">
      <c r="A70" s="1" t="s">
        <v>17</v>
      </c>
      <c r="B70" s="1" t="s">
        <v>195</v>
      </c>
      <c r="C70" s="1" t="s">
        <v>23</v>
      </c>
      <c r="D70" s="1" t="s">
        <v>196</v>
      </c>
      <c r="E70" s="1" t="str">
        <f t="shared" si="14"/>
        <v>11/5/2013</v>
      </c>
      <c r="F70" s="2">
        <v>11</v>
      </c>
      <c r="G70" s="2">
        <v>5</v>
      </c>
      <c r="H70" s="2">
        <v>2013</v>
      </c>
      <c r="I70" s="3" t="str">
        <f t="shared" si="15"/>
        <v>11-5-2013</v>
      </c>
      <c r="J70" s="3" t="s">
        <v>197</v>
      </c>
      <c r="K70" s="2" t="str">
        <f t="shared" si="18"/>
        <v>Andrés Iniesta 11-5-2013</v>
      </c>
      <c r="L70" s="4" t="str">
        <f t="shared" si="16"/>
        <v>&lt;record from="Andrés Iniesta" to="graphics/pictures/person/Andrés Iniesta 11-5-2013/portrait"/&gt;</v>
      </c>
      <c r="M70" s="1">
        <v>796</v>
      </c>
      <c r="O70" s="1">
        <v>1</v>
      </c>
      <c r="P70" s="1">
        <v>2</v>
      </c>
      <c r="Q70" s="1">
        <v>5</v>
      </c>
      <c r="R70" s="1">
        <v>167</v>
      </c>
      <c r="S70" s="1">
        <v>62</v>
      </c>
      <c r="T70" s="1">
        <v>2</v>
      </c>
      <c r="U70" s="1" t="s">
        <v>19</v>
      </c>
      <c r="W70" s="1">
        <v>7444897</v>
      </c>
      <c r="X70" s="1">
        <v>120</v>
      </c>
      <c r="Y70" s="1">
        <v>184</v>
      </c>
      <c r="Z70" s="1">
        <v>1708</v>
      </c>
      <c r="AA70" s="4" t="str">
        <f t="shared" si="17"/>
        <v>"DETAILED_FUTURE_REGEN" "Andrés" " " "Iniesta" "11/5/2013" "796" "" "1" "2" "5" "167" "62" "2" "MIDFIELDER_CENTRAL" "" "7444897" "120" "184" "1708" </v>
      </c>
      <c r="AB70" s="1" t="s">
        <v>20</v>
      </c>
      <c r="AC70" s="1" t="s">
        <v>21</v>
      </c>
    </row>
    <row r="71" spans="1:29">
      <c r="A71" s="1" t="s">
        <v>17</v>
      </c>
      <c r="B71" s="1" t="s">
        <v>198</v>
      </c>
      <c r="C71" s="1" t="s">
        <v>23</v>
      </c>
      <c r="D71" s="1" t="s">
        <v>199</v>
      </c>
      <c r="E71" s="1" t="str">
        <f t="shared" si="14"/>
        <v>1/1/2013</v>
      </c>
      <c r="F71" s="2">
        <v>1</v>
      </c>
      <c r="G71" s="2">
        <v>1</v>
      </c>
      <c r="H71" s="2">
        <v>2013</v>
      </c>
      <c r="I71" s="3" t="str">
        <f t="shared" si="15"/>
        <v>1-1-2013</v>
      </c>
      <c r="J71" s="3" t="s">
        <v>200</v>
      </c>
      <c r="K71" s="2" t="str">
        <f t="shared" si="18"/>
        <v>Lilian Thuram 1-1-2013</v>
      </c>
      <c r="L71" s="4" t="str">
        <f t="shared" si="16"/>
        <v>&lt;record from="Lilian Thuram" to="graphics/pictures/person/Lilian Thuram 1-1-2013/portrait"/&gt;</v>
      </c>
      <c r="M71" s="1">
        <v>769</v>
      </c>
      <c r="O71" s="1">
        <v>3</v>
      </c>
      <c r="P71" s="1">
        <v>18</v>
      </c>
      <c r="Q71" s="1">
        <v>7</v>
      </c>
      <c r="R71" s="1">
        <v>179</v>
      </c>
      <c r="S71" s="1">
        <v>75</v>
      </c>
      <c r="T71" s="1">
        <v>2</v>
      </c>
      <c r="U71" s="1" t="s">
        <v>32</v>
      </c>
      <c r="W71" s="1">
        <v>8428343</v>
      </c>
      <c r="X71" s="1">
        <v>120</v>
      </c>
      <c r="Y71" s="1">
        <v>182</v>
      </c>
      <c r="Z71" s="1">
        <v>826</v>
      </c>
      <c r="AA71" s="4" t="str">
        <f t="shared" si="17"/>
        <v>"DETAILED_FUTURE_REGEN" "Lilian" " " "Thuram" "1/1/2013" "769" "" "3" "18" "7" "179" "75" "2" "DEFENDER_CENTRAL" "" "8428343" "120" "182" "826" </v>
      </c>
      <c r="AB71" s="1" t="s">
        <v>20</v>
      </c>
      <c r="AC71" s="1" t="s">
        <v>21</v>
      </c>
    </row>
    <row r="72" spans="1:29">
      <c r="A72" s="1" t="s">
        <v>17</v>
      </c>
      <c r="B72" s="1" t="s">
        <v>201</v>
      </c>
      <c r="C72" s="1" t="s">
        <v>23</v>
      </c>
      <c r="D72" s="1" t="s">
        <v>202</v>
      </c>
      <c r="E72" s="1" t="str">
        <f t="shared" si="14"/>
        <v>30/5/2013</v>
      </c>
      <c r="F72" s="2">
        <v>30</v>
      </c>
      <c r="G72" s="2">
        <v>5</v>
      </c>
      <c r="H72" s="2">
        <v>2013</v>
      </c>
      <c r="I72" s="3" t="str">
        <f t="shared" si="15"/>
        <v>30-5-2013</v>
      </c>
      <c r="J72" s="3" t="s">
        <v>203</v>
      </c>
      <c r="K72" s="2" t="str">
        <f t="shared" si="18"/>
        <v>Steven Gerrard 30-5-2013</v>
      </c>
      <c r="L72" s="4" t="str">
        <f t="shared" si="16"/>
        <v>&lt;record from="Steven Gerrard" to="graphics/pictures/person/Steven Gerrard 30-5-2013/portrait"/&gt;</v>
      </c>
      <c r="M72" s="1">
        <v>765</v>
      </c>
      <c r="O72" s="1">
        <v>0</v>
      </c>
      <c r="P72" s="1">
        <v>5</v>
      </c>
      <c r="Q72" s="1">
        <v>2</v>
      </c>
      <c r="R72" s="1">
        <v>180</v>
      </c>
      <c r="S72" s="1">
        <v>79</v>
      </c>
      <c r="T72" s="1">
        <v>2</v>
      </c>
      <c r="U72" s="1" t="s">
        <v>19</v>
      </c>
      <c r="W72" s="1">
        <v>29085795</v>
      </c>
      <c r="X72" s="1">
        <v>120</v>
      </c>
      <c r="Y72" s="1">
        <v>185</v>
      </c>
      <c r="Z72" s="1">
        <v>676</v>
      </c>
      <c r="AA72" s="4" t="str">
        <f t="shared" si="17"/>
        <v>"DETAILED_FUTURE_REGEN" "Steven" " " "Gerrard" "30/5/2013" "765" "" "0" "5" "2" "180" "79" "2" "MIDFIELDER_CENTRAL" "" "29085795" "120" "185" "676" </v>
      </c>
      <c r="AB72" s="1" t="s">
        <v>20</v>
      </c>
      <c r="AC72" s="1" t="s">
        <v>21</v>
      </c>
    </row>
    <row r="73" spans="1:29">
      <c r="A73" s="1" t="s">
        <v>17</v>
      </c>
      <c r="B73" s="1" t="s">
        <v>204</v>
      </c>
      <c r="C73" s="1" t="s">
        <v>23</v>
      </c>
      <c r="D73" s="1" t="s">
        <v>205</v>
      </c>
      <c r="E73" s="1" t="str">
        <f t="shared" si="14"/>
        <v>20/12/2013</v>
      </c>
      <c r="F73" s="2">
        <v>20</v>
      </c>
      <c r="G73" s="2">
        <v>12</v>
      </c>
      <c r="H73" s="2">
        <v>2013</v>
      </c>
      <c r="I73" s="3" t="str">
        <f t="shared" si="15"/>
        <v>20-12-2013</v>
      </c>
      <c r="J73" s="3" t="s">
        <v>206</v>
      </c>
      <c r="K73" s="2" t="str">
        <f t="shared" si="18"/>
        <v>Ashley Cole 20-12-2013</v>
      </c>
      <c r="L73" s="4" t="str">
        <f t="shared" si="16"/>
        <v>&lt;record from="Ashley Cole" to="graphics/pictures/person/Ashley Cole 20-12-2013/portrait"/&gt;</v>
      </c>
      <c r="M73" s="1">
        <v>765</v>
      </c>
      <c r="O73" s="1">
        <v>3</v>
      </c>
      <c r="P73" s="1">
        <v>14</v>
      </c>
      <c r="Q73" s="1">
        <v>5</v>
      </c>
      <c r="R73" s="1">
        <v>170</v>
      </c>
      <c r="S73" s="1">
        <v>66</v>
      </c>
      <c r="T73" s="1">
        <v>2</v>
      </c>
      <c r="U73" s="1" t="s">
        <v>207</v>
      </c>
      <c r="W73" s="1">
        <v>100023</v>
      </c>
      <c r="X73" s="1">
        <v>120</v>
      </c>
      <c r="Y73" s="1">
        <v>173</v>
      </c>
      <c r="Z73" s="1">
        <v>602</v>
      </c>
      <c r="AA73" s="4" t="str">
        <f t="shared" si="17"/>
        <v>"DETAILED_FUTURE_REGEN" "Ashley" " " "Cole" "20/12/2013" "765" "" "3" "14" "5" "170" "66" "2" "DEFENDER_LEFT_SIDE" "" "100023" "120" "173" "602" </v>
      </c>
      <c r="AB73" s="1" t="s">
        <v>20</v>
      </c>
      <c r="AC73" s="1" t="s">
        <v>21</v>
      </c>
    </row>
    <row r="74" spans="1:29">
      <c r="A74" s="1" t="s">
        <v>17</v>
      </c>
      <c r="C74" s="1" t="s">
        <v>208</v>
      </c>
      <c r="E74" s="1" t="str">
        <f t="shared" si="14"/>
        <v>25/1/2013</v>
      </c>
      <c r="F74" s="2">
        <v>25</v>
      </c>
      <c r="G74" s="2">
        <v>1</v>
      </c>
      <c r="H74" s="2">
        <v>2013</v>
      </c>
      <c r="I74" s="3" t="str">
        <f t="shared" si="15"/>
        <v>25-1-2013</v>
      </c>
      <c r="J74" s="3" t="s">
        <v>208</v>
      </c>
      <c r="K74" s="2" t="str">
        <f>C74&amp;" "&amp;I74</f>
        <v>Xavi 25-1-2013</v>
      </c>
      <c r="L74" s="4" t="str">
        <f t="shared" si="16"/>
        <v>&lt;record from="Xavi" to="graphics/pictures/person/Xavi 25-1-2013/portrait"/&gt;</v>
      </c>
      <c r="M74" s="1">
        <v>796</v>
      </c>
      <c r="O74" s="1">
        <v>1</v>
      </c>
      <c r="P74" s="1">
        <v>2</v>
      </c>
      <c r="Q74" s="1">
        <v>5</v>
      </c>
      <c r="R74" s="1">
        <v>167</v>
      </c>
      <c r="S74" s="1">
        <v>66</v>
      </c>
      <c r="T74" s="1">
        <v>2</v>
      </c>
      <c r="U74" s="1" t="s">
        <v>19</v>
      </c>
      <c r="W74" s="1">
        <v>109057</v>
      </c>
      <c r="X74" s="1">
        <v>120</v>
      </c>
      <c r="Y74" s="1">
        <v>187</v>
      </c>
      <c r="Z74" s="1">
        <v>1708</v>
      </c>
      <c r="AA74" s="4" t="str">
        <f t="shared" si="17"/>
        <v>"DETAILED_FUTURE_REGEN" "" "Xavi" "" "25/1/2013" "796" "" "1" "2" "5" "167" "66" "2" "MIDFIELDER_CENTRAL" "" "109057" "120" "187" "1708" </v>
      </c>
      <c r="AB74" s="1" t="s">
        <v>20</v>
      </c>
      <c r="AC74" s="1" t="s">
        <v>21</v>
      </c>
    </row>
    <row r="75" spans="1:29">
      <c r="A75" s="1" t="s">
        <v>17</v>
      </c>
      <c r="B75" s="1" t="s">
        <v>172</v>
      </c>
      <c r="C75" s="1" t="s">
        <v>23</v>
      </c>
      <c r="D75" s="1" t="s">
        <v>209</v>
      </c>
      <c r="E75" s="1" t="str">
        <f t="shared" si="14"/>
        <v>30/3/2013</v>
      </c>
      <c r="F75" s="2">
        <v>30</v>
      </c>
      <c r="G75" s="2">
        <v>3</v>
      </c>
      <c r="H75" s="2">
        <v>2013</v>
      </c>
      <c r="I75" s="3" t="str">
        <f t="shared" si="15"/>
        <v>30-3-2013</v>
      </c>
      <c r="J75" s="3" t="s">
        <v>210</v>
      </c>
      <c r="K75" s="2" t="str">
        <f t="shared" ref="K75:K77" si="19">B75&amp;" "&amp;D75&amp;" "&amp;I75</f>
        <v>Sergio Ramos 30-3-2013</v>
      </c>
      <c r="L75" s="4" t="str">
        <f t="shared" si="16"/>
        <v>&lt;record from="Sergio Ramos" to="graphics/pictures/person/Sergio Ramos 30-3-2013/portrait"/&gt;</v>
      </c>
      <c r="M75" s="1">
        <v>796</v>
      </c>
      <c r="O75" s="1">
        <v>1</v>
      </c>
      <c r="P75" s="1">
        <v>5</v>
      </c>
      <c r="Q75" s="1">
        <v>2</v>
      </c>
      <c r="R75" s="1">
        <v>180</v>
      </c>
      <c r="S75" s="1">
        <v>72</v>
      </c>
      <c r="T75" s="1">
        <v>2</v>
      </c>
      <c r="U75" s="1" t="s">
        <v>32</v>
      </c>
      <c r="W75" s="1">
        <v>7444909</v>
      </c>
      <c r="X75" s="1">
        <v>120</v>
      </c>
      <c r="Y75" s="1">
        <v>184</v>
      </c>
      <c r="Z75" s="1">
        <v>1759</v>
      </c>
      <c r="AA75" s="4" t="str">
        <f t="shared" si="17"/>
        <v>"DETAILED_FUTURE_REGEN" "Sergio" " " "Ramos" "30/3/2013" "796" "" "1" "5" "2" "180" "72" "2" "DEFENDER_CENTRAL" "" "7444909" "120" "184" "1759" </v>
      </c>
      <c r="AB75" s="1" t="s">
        <v>20</v>
      </c>
      <c r="AC75" s="1" t="s">
        <v>21</v>
      </c>
    </row>
    <row r="76" spans="1:29">
      <c r="A76" s="1" t="s">
        <v>17</v>
      </c>
      <c r="B76" s="1" t="s">
        <v>211</v>
      </c>
      <c r="C76" s="1" t="s">
        <v>23</v>
      </c>
      <c r="D76" s="1" t="s">
        <v>212</v>
      </c>
      <c r="E76" s="1" t="str">
        <f t="shared" si="14"/>
        <v>3/3/2013</v>
      </c>
      <c r="F76" s="2">
        <v>3</v>
      </c>
      <c r="G76" s="2">
        <v>3</v>
      </c>
      <c r="H76" s="2">
        <v>2013</v>
      </c>
      <c r="I76" s="3" t="str">
        <f t="shared" si="15"/>
        <v>3-3-2013</v>
      </c>
      <c r="J76" s="3" t="s">
        <v>213</v>
      </c>
      <c r="K76" s="2" t="str">
        <f t="shared" si="19"/>
        <v>Dragan Stojković 3-3-2013</v>
      </c>
      <c r="L76" s="4" t="str">
        <f t="shared" si="16"/>
        <v>&lt;record from="Dragan Stojković" to="graphics/pictures/person/Dragan Stojković 3-3-2013/portrait"/&gt;</v>
      </c>
      <c r="M76" s="1">
        <v>802</v>
      </c>
      <c r="O76" s="1">
        <v>0</v>
      </c>
      <c r="P76" s="1">
        <v>2</v>
      </c>
      <c r="Q76" s="1">
        <v>2</v>
      </c>
      <c r="R76" s="1">
        <v>169</v>
      </c>
      <c r="S76" s="1">
        <v>72</v>
      </c>
      <c r="T76" s="1">
        <v>4</v>
      </c>
      <c r="U76" s="1" t="s">
        <v>26</v>
      </c>
      <c r="W76" s="1">
        <v>1301355</v>
      </c>
      <c r="X76" s="1">
        <v>120</v>
      </c>
      <c r="Y76" s="1">
        <v>178</v>
      </c>
      <c r="Z76" s="1">
        <v>1955</v>
      </c>
      <c r="AA76" s="4" t="str">
        <f t="shared" si="17"/>
        <v>"DETAILED_FUTURE_REGEN" "Dragan" " " "Stojković" "3/3/2013" "802" "" "0" "2" "2" "169" "72" "4" "ATTACKING_MIDFIELDER_CENTRAL" "" "1301355" "120" "178" "1955" </v>
      </c>
      <c r="AB76" s="1" t="s">
        <v>20</v>
      </c>
      <c r="AC76" s="1" t="s">
        <v>21</v>
      </c>
    </row>
    <row r="77" spans="1:29">
      <c r="A77" s="1" t="s">
        <v>17</v>
      </c>
      <c r="B77" s="1" t="s">
        <v>214</v>
      </c>
      <c r="C77" s="1" t="s">
        <v>23</v>
      </c>
      <c r="D77" s="1" t="s">
        <v>215</v>
      </c>
      <c r="E77" s="1" t="str">
        <f t="shared" si="14"/>
        <v>17/8/2013</v>
      </c>
      <c r="F77" s="2">
        <v>17</v>
      </c>
      <c r="G77" s="2">
        <v>8</v>
      </c>
      <c r="H77" s="2">
        <v>2013</v>
      </c>
      <c r="I77" s="3" t="str">
        <f t="shared" si="15"/>
        <v>17-8-2013</v>
      </c>
      <c r="J77" s="3" t="s">
        <v>216</v>
      </c>
      <c r="K77" s="2" t="str">
        <f t="shared" si="19"/>
        <v>Thierry Henry 17-8-2013</v>
      </c>
      <c r="L77" s="4" t="str">
        <f t="shared" si="16"/>
        <v>&lt;record from="Thierry Henry" to="graphics/pictures/person/Thierry Henry 17-8-2013/portrait"/&gt;</v>
      </c>
      <c r="M77" s="1">
        <v>769</v>
      </c>
      <c r="O77" s="1">
        <v>3</v>
      </c>
      <c r="P77" s="1">
        <v>14</v>
      </c>
      <c r="Q77" s="1">
        <v>5</v>
      </c>
      <c r="R77" s="1">
        <v>180</v>
      </c>
      <c r="S77" s="1">
        <v>80</v>
      </c>
      <c r="T77" s="1">
        <v>2</v>
      </c>
      <c r="U77" s="1" t="s">
        <v>34</v>
      </c>
      <c r="W77" s="1">
        <v>8428239</v>
      </c>
      <c r="X77" s="1">
        <v>120</v>
      </c>
      <c r="Y77" s="1">
        <v>190</v>
      </c>
      <c r="Z77" s="1">
        <v>826</v>
      </c>
      <c r="AA77" s="4" t="str">
        <f t="shared" si="17"/>
        <v>"DETAILED_FUTURE_REGEN" "Thierry" " " "Henry" "17/8/2013" "769" "" "3" "14" "5" "180" "80" "2" "ATTACKER_CENTRAL" "" "8428239" "120" "190" "826" </v>
      </c>
      <c r="AB77" s="1" t="s">
        <v>20</v>
      </c>
      <c r="AC77" s="1" t="s">
        <v>21</v>
      </c>
    </row>
    <row r="78" spans="1:29">
      <c r="A78" s="1" t="s">
        <v>17</v>
      </c>
      <c r="C78" s="1" t="s">
        <v>217</v>
      </c>
      <c r="E78" s="1" t="str">
        <f t="shared" si="14"/>
        <v>22/9/2013</v>
      </c>
      <c r="F78" s="2">
        <v>22</v>
      </c>
      <c r="G78" s="2">
        <v>9</v>
      </c>
      <c r="H78" s="2">
        <v>2013</v>
      </c>
      <c r="I78" s="3" t="str">
        <f t="shared" si="15"/>
        <v>22-9-2013</v>
      </c>
      <c r="J78" s="3" t="s">
        <v>217</v>
      </c>
      <c r="K78" s="2" t="str">
        <f t="shared" ref="K78:K82" si="20">C78&amp;" "&amp;I78</f>
        <v>Thiago Silva 22-9-2013</v>
      </c>
      <c r="L78" s="4" t="str">
        <f t="shared" si="16"/>
        <v>&lt;record from="Thiago Silva" to="graphics/pictures/person/Thiago Silva 22-9-2013/portrait"/&gt;</v>
      </c>
      <c r="M78" s="1">
        <v>1651</v>
      </c>
      <c r="O78" s="1">
        <v>9</v>
      </c>
      <c r="P78" s="1">
        <v>13</v>
      </c>
      <c r="Q78" s="1">
        <v>5</v>
      </c>
      <c r="R78" s="1">
        <v>180</v>
      </c>
      <c r="S78" s="1">
        <v>76</v>
      </c>
      <c r="T78" s="1">
        <v>2</v>
      </c>
      <c r="U78" s="1" t="s">
        <v>32</v>
      </c>
      <c r="W78" s="1">
        <v>102498</v>
      </c>
      <c r="X78" s="1">
        <v>120</v>
      </c>
      <c r="Y78" s="1">
        <v>181</v>
      </c>
      <c r="Z78" s="1">
        <v>323</v>
      </c>
      <c r="AA78" s="4" t="str">
        <f t="shared" si="17"/>
        <v>"DETAILED_FUTURE_REGEN" "" "Thiago Silva" "" "22/9/2013" "1651" "" "9" "13" "5" "180" "76" "2" "DEFENDER_CENTRAL" "" "102498" "120" "181" "323" </v>
      </c>
      <c r="AB78" s="1" t="s">
        <v>20</v>
      </c>
      <c r="AC78" s="1" t="s">
        <v>21</v>
      </c>
    </row>
    <row r="79" spans="1:29">
      <c r="A79" s="1" t="s">
        <v>17</v>
      </c>
      <c r="B79" s="1" t="s">
        <v>218</v>
      </c>
      <c r="C79" s="1" t="s">
        <v>23</v>
      </c>
      <c r="D79" s="1" t="s">
        <v>219</v>
      </c>
      <c r="E79" s="1" t="str">
        <f t="shared" si="14"/>
        <v>28/1/2014</v>
      </c>
      <c r="F79" s="2">
        <v>28</v>
      </c>
      <c r="G79" s="2">
        <v>1</v>
      </c>
      <c r="H79" s="2">
        <v>2014</v>
      </c>
      <c r="I79" s="3" t="str">
        <f t="shared" si="15"/>
        <v>28-1-2014</v>
      </c>
      <c r="J79" s="3" t="s">
        <v>220</v>
      </c>
      <c r="K79" s="2" t="str">
        <f t="shared" ref="K79:K84" si="21">B79&amp;" "&amp;D79&amp;" "&amp;I79</f>
        <v>Gianluigi Buffon 28-1-2014</v>
      </c>
      <c r="L79" s="4" t="str">
        <f t="shared" si="16"/>
        <v>&lt;record from="Gianluigi Buffon" to="graphics/pictures/person/Gianluigi Buffon 28-1-2014/portrait"/&gt;</v>
      </c>
      <c r="M79" s="1">
        <v>776</v>
      </c>
      <c r="O79" s="1">
        <v>1</v>
      </c>
      <c r="P79" s="1">
        <v>12</v>
      </c>
      <c r="Q79" s="1">
        <v>5</v>
      </c>
      <c r="R79" s="1">
        <v>187</v>
      </c>
      <c r="S79" s="1">
        <v>77</v>
      </c>
      <c r="T79" s="1">
        <v>2</v>
      </c>
      <c r="U79" s="1" t="s">
        <v>41</v>
      </c>
      <c r="W79" s="1">
        <v>479</v>
      </c>
      <c r="X79" s="1">
        <v>120</v>
      </c>
      <c r="Y79" s="1">
        <v>194</v>
      </c>
      <c r="Z79" s="1">
        <v>1156</v>
      </c>
      <c r="AA79" s="4" t="str">
        <f t="shared" si="17"/>
        <v>"DETAILED_FUTURE_REGEN" "Gianluigi" " " "Buffon" "28/1/2014" "776" "" "1" "12" "5" "187" "77" "2" "GOALKEEPER" "" "479" "120" "194" "1156" </v>
      </c>
      <c r="AB79" s="1" t="s">
        <v>20</v>
      </c>
      <c r="AC79" s="1" t="s">
        <v>21</v>
      </c>
    </row>
    <row r="80" spans="1:29">
      <c r="A80" s="1" t="s">
        <v>17</v>
      </c>
      <c r="C80" s="1" t="s">
        <v>221</v>
      </c>
      <c r="E80" s="1" t="str">
        <f t="shared" si="14"/>
        <v>26/2/2014</v>
      </c>
      <c r="F80" s="2">
        <v>26</v>
      </c>
      <c r="G80" s="2">
        <v>2</v>
      </c>
      <c r="H80" s="2">
        <v>2014</v>
      </c>
      <c r="I80" s="3" t="str">
        <f t="shared" si="15"/>
        <v>26-2-2014</v>
      </c>
      <c r="J80" s="3" t="s">
        <v>221</v>
      </c>
      <c r="K80" s="2" t="str">
        <f t="shared" si="20"/>
        <v>Miura Kazuyoshi 26-2-2014</v>
      </c>
      <c r="L80" s="4" t="str">
        <f t="shared" si="16"/>
        <v>&lt;record from="Miura Kazuyoshi" to="graphics/pictures/person/Miura Kazuyoshi 26-2-2014/portrait"/&gt;</v>
      </c>
      <c r="M80" s="1">
        <v>116</v>
      </c>
      <c r="O80" s="1">
        <v>10</v>
      </c>
      <c r="P80" s="1">
        <v>8</v>
      </c>
      <c r="Q80" s="1">
        <v>5</v>
      </c>
      <c r="R80" s="1">
        <v>174</v>
      </c>
      <c r="S80" s="1">
        <v>69</v>
      </c>
      <c r="T80" s="1">
        <v>2</v>
      </c>
      <c r="U80" s="1" t="s">
        <v>34</v>
      </c>
      <c r="W80" s="1">
        <v>789708</v>
      </c>
      <c r="X80" s="1">
        <v>120</v>
      </c>
      <c r="Y80" s="1">
        <v>161</v>
      </c>
      <c r="Z80" s="1">
        <v>335</v>
      </c>
      <c r="AA80" s="4" t="str">
        <f t="shared" si="17"/>
        <v>"DETAILED_FUTURE_REGEN" "" "Miura Kazuyoshi" "" "26/2/2014" "116" "" "10" "8" "5" "174" "69" "2" "ATTACKER_CENTRAL" "" "789708" "120" "161" "335" </v>
      </c>
      <c r="AB80" s="1" t="s">
        <v>20</v>
      </c>
      <c r="AC80" s="1" t="s">
        <v>21</v>
      </c>
    </row>
    <row r="81" spans="1:29">
      <c r="A81" s="1" t="s">
        <v>17</v>
      </c>
      <c r="C81" s="1" t="s">
        <v>222</v>
      </c>
      <c r="E81" s="1" t="str">
        <f t="shared" si="14"/>
        <v>19/4/2014</v>
      </c>
      <c r="F81" s="2">
        <v>19</v>
      </c>
      <c r="G81" s="2">
        <v>4</v>
      </c>
      <c r="H81" s="2">
        <v>2014</v>
      </c>
      <c r="I81" s="3" t="str">
        <f t="shared" si="15"/>
        <v>19-4-2014</v>
      </c>
      <c r="J81" s="3" t="s">
        <v>222</v>
      </c>
      <c r="K81" s="2" t="str">
        <f t="shared" si="20"/>
        <v>Zhao Junzhe 19-4-2014</v>
      </c>
      <c r="L81" s="4" t="str">
        <f t="shared" si="16"/>
        <v>&lt;record from="Zhao Junzhe" to="graphics/pictures/person/Zhao Junzhe 19-4-2014/portrait"/&gt;</v>
      </c>
      <c r="M81" s="1">
        <v>110</v>
      </c>
      <c r="O81" s="1">
        <v>10</v>
      </c>
      <c r="P81" s="1">
        <v>8</v>
      </c>
      <c r="Q81" s="1">
        <v>5</v>
      </c>
      <c r="R81" s="1">
        <v>180</v>
      </c>
      <c r="S81" s="1">
        <v>69</v>
      </c>
      <c r="T81" s="1">
        <v>2</v>
      </c>
      <c r="U81" s="1" t="s">
        <v>19</v>
      </c>
      <c r="W81" s="1">
        <v>128044</v>
      </c>
      <c r="X81" s="1">
        <v>120</v>
      </c>
      <c r="Y81" s="1">
        <v>158</v>
      </c>
      <c r="Z81" s="1">
        <v>34053971</v>
      </c>
      <c r="AA81" s="4" t="str">
        <f t="shared" si="17"/>
        <v>"DETAILED_FUTURE_REGEN" "" "Zhao Junzhe" "" "19/4/2014" "110" "" "10" "8" "5" "180" "69" "2" "MIDFIELDER_CENTRAL" "" "128044" "120" "158" "34053971" </v>
      </c>
      <c r="AB81" s="1" t="s">
        <v>20</v>
      </c>
      <c r="AC81" s="1" t="s">
        <v>21</v>
      </c>
    </row>
    <row r="82" spans="1:29">
      <c r="A82" s="1" t="s">
        <v>17</v>
      </c>
      <c r="C82" s="1" t="s">
        <v>223</v>
      </c>
      <c r="E82" s="1" t="str">
        <f t="shared" si="14"/>
        <v>25/2/2014</v>
      </c>
      <c r="F82" s="2">
        <v>25</v>
      </c>
      <c r="G82" s="2">
        <v>2</v>
      </c>
      <c r="H82" s="2">
        <v>2014</v>
      </c>
      <c r="I82" s="3" t="str">
        <f t="shared" si="15"/>
        <v>25-2-2014</v>
      </c>
      <c r="J82" s="3" t="s">
        <v>223</v>
      </c>
      <c r="K82" s="2" t="str">
        <f t="shared" si="20"/>
        <v>Park Ji-Sung 25-2-2014</v>
      </c>
      <c r="L82" s="4" t="str">
        <f t="shared" si="16"/>
        <v>&lt;record from="Park Ji-Sung" to="graphics/pictures/person/Park Ji-Sung 25-2-2014/portrait"/&gt;</v>
      </c>
      <c r="M82" s="1">
        <v>135</v>
      </c>
      <c r="O82" s="1">
        <v>10</v>
      </c>
      <c r="P82" s="1">
        <v>6</v>
      </c>
      <c r="Q82" s="1">
        <v>5</v>
      </c>
      <c r="R82" s="1">
        <v>174</v>
      </c>
      <c r="S82" s="1">
        <v>69</v>
      </c>
      <c r="T82" s="1">
        <v>2</v>
      </c>
      <c r="U82" s="1" t="s">
        <v>112</v>
      </c>
      <c r="W82" s="1">
        <v>5707545</v>
      </c>
      <c r="X82" s="1">
        <v>120</v>
      </c>
      <c r="Y82" s="1">
        <v>163</v>
      </c>
      <c r="Z82" s="1">
        <v>1028</v>
      </c>
      <c r="AA82" s="4" t="str">
        <f t="shared" si="17"/>
        <v>"DETAILED_FUTURE_REGEN" "" "Park Ji-Sung" "" "25/2/2014" "135" "" "10" "6" "5" "174" "69" "2" "ATTACKING_MIDFIELDER_RIGHT_SIDE" "" "5707545" "120" "163" "1028" </v>
      </c>
      <c r="AB82" s="1" t="s">
        <v>20</v>
      </c>
      <c r="AC82" s="1" t="s">
        <v>21</v>
      </c>
    </row>
    <row r="83" spans="1:29">
      <c r="A83" s="1" t="s">
        <v>17</v>
      </c>
      <c r="B83" s="1" t="s">
        <v>224</v>
      </c>
      <c r="C83" s="1" t="s">
        <v>23</v>
      </c>
      <c r="D83" s="1" t="s">
        <v>225</v>
      </c>
      <c r="E83" s="1" t="str">
        <f t="shared" si="14"/>
        <v>11/9/2014</v>
      </c>
      <c r="F83" s="2">
        <v>11</v>
      </c>
      <c r="G83" s="2">
        <v>9</v>
      </c>
      <c r="H83" s="2">
        <v>2014</v>
      </c>
      <c r="I83" s="3" t="str">
        <f t="shared" si="15"/>
        <v>11-9-2014</v>
      </c>
      <c r="J83" s="3" t="s">
        <v>226</v>
      </c>
      <c r="K83" s="2" t="str">
        <f t="shared" si="21"/>
        <v>Éric Abidal 11-9-2014</v>
      </c>
      <c r="L83" s="4" t="str">
        <f t="shared" si="16"/>
        <v>&lt;record from="Éric Abidal" to="graphics/pictures/person/Éric Abidal 11-9-2014/portrait"/&gt;</v>
      </c>
      <c r="M83" s="1">
        <v>769</v>
      </c>
      <c r="O83" s="1">
        <v>3</v>
      </c>
      <c r="P83" s="1">
        <v>15</v>
      </c>
      <c r="Q83" s="1">
        <v>5</v>
      </c>
      <c r="R83" s="1">
        <v>183</v>
      </c>
      <c r="S83" s="1">
        <v>72</v>
      </c>
      <c r="T83" s="1">
        <v>3</v>
      </c>
      <c r="U83" s="1" t="s">
        <v>207</v>
      </c>
      <c r="W83" s="1">
        <v>267</v>
      </c>
      <c r="X83" s="1">
        <v>120</v>
      </c>
      <c r="Y83" s="1">
        <v>174</v>
      </c>
      <c r="Z83" s="1">
        <v>826</v>
      </c>
      <c r="AA83" s="4" t="str">
        <f t="shared" si="17"/>
        <v>"DETAILED_FUTURE_REGEN" "Éric" " " "Abidal" "11/9/2014" "769" "" "3" "15" "5" "183" "72" "3" "DEFENDER_LEFT_SIDE" "" "267" "120" "174" "826" </v>
      </c>
      <c r="AB83" s="1" t="s">
        <v>20</v>
      </c>
      <c r="AC83" s="1" t="s">
        <v>21</v>
      </c>
    </row>
    <row r="84" spans="1:29">
      <c r="A84" s="1" t="s">
        <v>17</v>
      </c>
      <c r="B84" s="1" t="s">
        <v>227</v>
      </c>
      <c r="C84" s="1" t="s">
        <v>23</v>
      </c>
      <c r="D84" s="1" t="s">
        <v>228</v>
      </c>
      <c r="E84" s="1" t="str">
        <f t="shared" si="14"/>
        <v>11/11/2014</v>
      </c>
      <c r="F84" s="2">
        <v>11</v>
      </c>
      <c r="G84" s="2">
        <v>11</v>
      </c>
      <c r="H84" s="2">
        <v>2014</v>
      </c>
      <c r="I84" s="3" t="str">
        <f t="shared" si="15"/>
        <v>11-11-2014</v>
      </c>
      <c r="J84" s="3" t="s">
        <v>229</v>
      </c>
      <c r="K84" s="2" t="str">
        <f t="shared" si="21"/>
        <v>Philipp Lahm 11-11-2014</v>
      </c>
      <c r="L84" s="4" t="str">
        <f t="shared" si="16"/>
        <v>&lt;record from="Philipp Lahm" to="graphics/pictures/person/Philipp Lahm 11-11-2014/portrait"/&gt;</v>
      </c>
      <c r="M84" s="1">
        <v>771</v>
      </c>
      <c r="O84" s="1">
        <v>0</v>
      </c>
      <c r="P84" s="1">
        <v>7</v>
      </c>
      <c r="Q84" s="1">
        <v>2</v>
      </c>
      <c r="R84" s="1">
        <v>167</v>
      </c>
      <c r="S84" s="1">
        <v>59</v>
      </c>
      <c r="T84" s="1">
        <v>2</v>
      </c>
      <c r="U84" s="1" t="s">
        <v>207</v>
      </c>
      <c r="W84" s="1">
        <v>592</v>
      </c>
      <c r="X84" s="1">
        <v>120</v>
      </c>
      <c r="Y84" s="1">
        <v>183</v>
      </c>
      <c r="Z84" s="1">
        <v>915</v>
      </c>
      <c r="AA84" s="4" t="str">
        <f t="shared" si="17"/>
        <v>"DETAILED_FUTURE_REGEN" "Philipp" " " "Lahm" "11/11/2014" "771" "" "0" "7" "2" "167" "59" "2" "DEFENDER_LEFT_SIDE" "" "592" "120" "183" "915" </v>
      </c>
      <c r="AB84" s="1" t="s">
        <v>20</v>
      </c>
      <c r="AC84" s="1" t="s">
        <v>21</v>
      </c>
    </row>
    <row r="85" spans="1:29">
      <c r="A85" s="1" t="s">
        <v>17</v>
      </c>
      <c r="C85" s="1" t="s">
        <v>230</v>
      </c>
      <c r="E85" s="1" t="str">
        <f t="shared" si="14"/>
        <v>17/1/2014</v>
      </c>
      <c r="F85" s="2">
        <v>17</v>
      </c>
      <c r="G85" s="2">
        <v>1</v>
      </c>
      <c r="H85" s="2">
        <v>2014</v>
      </c>
      <c r="I85" s="3" t="str">
        <f t="shared" si="15"/>
        <v>17-1-2014</v>
      </c>
      <c r="J85" s="3" t="s">
        <v>230</v>
      </c>
      <c r="K85" s="2" t="str">
        <f>C85&amp;" "&amp;I85</f>
        <v>Kim Joo-Sung 17-1-2014</v>
      </c>
      <c r="L85" s="4" t="str">
        <f t="shared" si="16"/>
        <v>&lt;record from="Kim Joo-Sung" to="graphics/pictures/person/Kim Joo-Sung 17-1-2014/portrait"/&gt;</v>
      </c>
      <c r="M85" s="1">
        <v>135</v>
      </c>
      <c r="O85" s="1">
        <v>10</v>
      </c>
      <c r="P85" s="1">
        <v>8</v>
      </c>
      <c r="Q85" s="1">
        <v>5</v>
      </c>
      <c r="R85" s="1">
        <v>177</v>
      </c>
      <c r="S85" s="1">
        <v>72</v>
      </c>
      <c r="T85" s="1">
        <v>2</v>
      </c>
      <c r="U85" s="1" t="s">
        <v>19</v>
      </c>
      <c r="W85" s="1">
        <v>134622</v>
      </c>
      <c r="X85" s="1">
        <v>120</v>
      </c>
      <c r="Y85" s="1">
        <v>161</v>
      </c>
      <c r="Z85" s="1">
        <v>130775</v>
      </c>
      <c r="AA85" s="4" t="str">
        <f t="shared" si="17"/>
        <v>"DETAILED_FUTURE_REGEN" "" "Kim Joo-Sung" "" "17/1/2014" "135" "" "10" "8" "5" "177" "72" "2" "MIDFIELDER_CENTRAL" "" "134622" "120" "161" "130775" </v>
      </c>
      <c r="AB85" s="1" t="s">
        <v>20</v>
      </c>
      <c r="AC85" s="1" t="s">
        <v>21</v>
      </c>
    </row>
    <row r="86" spans="1:29">
      <c r="A86" s="1" t="s">
        <v>17</v>
      </c>
      <c r="B86" s="1" t="s">
        <v>231</v>
      </c>
      <c r="C86" s="1" t="s">
        <v>23</v>
      </c>
      <c r="D86" s="1" t="s">
        <v>232</v>
      </c>
      <c r="E86" s="1" t="str">
        <f t="shared" si="14"/>
        <v>15/6/2015</v>
      </c>
      <c r="F86" s="2">
        <v>15</v>
      </c>
      <c r="G86" s="2">
        <v>6</v>
      </c>
      <c r="H86" s="2">
        <v>2015</v>
      </c>
      <c r="I86" s="3" t="str">
        <f t="shared" si="15"/>
        <v>15-6-2015</v>
      </c>
      <c r="J86" s="3" t="s">
        <v>233</v>
      </c>
      <c r="K86" s="2" t="str">
        <f t="shared" ref="K86:K92" si="22">B86&amp;" "&amp;D86&amp;" "&amp;I86</f>
        <v>Oliver Kahn 15-6-2015</v>
      </c>
      <c r="L86" s="4" t="str">
        <f t="shared" si="16"/>
        <v>&lt;record from="Oliver Kahn" to="graphics/pictures/person/Oliver Kahn 15-6-2015/portrait"/&gt;</v>
      </c>
      <c r="M86" s="1">
        <v>771</v>
      </c>
      <c r="O86" s="1">
        <v>0</v>
      </c>
      <c r="P86" s="1">
        <v>3</v>
      </c>
      <c r="Q86" s="1">
        <v>1</v>
      </c>
      <c r="R86" s="1">
        <v>185</v>
      </c>
      <c r="S86" s="1">
        <v>88</v>
      </c>
      <c r="T86" s="1">
        <v>2</v>
      </c>
      <c r="U86" s="1" t="s">
        <v>41</v>
      </c>
      <c r="W86" s="1">
        <v>616</v>
      </c>
      <c r="X86" s="1">
        <v>120</v>
      </c>
      <c r="Y86" s="1">
        <v>190</v>
      </c>
      <c r="Z86" s="1">
        <v>931</v>
      </c>
      <c r="AA86" s="4" t="str">
        <f t="shared" si="17"/>
        <v>"DETAILED_FUTURE_REGEN" "Oliver" " " "Kahn" "15/6/2015" "771" "" "0" "3" "1" "185" "88" "2" "GOALKEEPER" "" "616" "120" "190" "931" </v>
      </c>
      <c r="AB86" s="1" t="s">
        <v>20</v>
      </c>
      <c r="AC86" s="1" t="s">
        <v>21</v>
      </c>
    </row>
    <row r="87" spans="1:29">
      <c r="A87" s="1" t="s">
        <v>17</v>
      </c>
      <c r="B87" s="1" t="s">
        <v>234</v>
      </c>
      <c r="C87" s="1" t="s">
        <v>23</v>
      </c>
      <c r="D87" s="1" t="s">
        <v>235</v>
      </c>
      <c r="E87" s="1" t="str">
        <f t="shared" si="14"/>
        <v>10/8/2015</v>
      </c>
      <c r="F87" s="2">
        <v>10</v>
      </c>
      <c r="G87" s="2">
        <v>8</v>
      </c>
      <c r="H87" s="2">
        <v>2015</v>
      </c>
      <c r="I87" s="3" t="str">
        <f t="shared" si="15"/>
        <v>10-8-2015</v>
      </c>
      <c r="J87" s="3" t="s">
        <v>236</v>
      </c>
      <c r="K87" s="2" t="str">
        <f t="shared" si="22"/>
        <v>Javier Zanetti 10-8-2015</v>
      </c>
      <c r="L87" s="4" t="str">
        <f t="shared" si="16"/>
        <v>&lt;record from="Javier Zanetti" to="graphics/pictures/person/Javier Zanetti 10-8-2015/portrait"/&gt;</v>
      </c>
      <c r="M87" s="1">
        <v>1649</v>
      </c>
      <c r="O87" s="1">
        <v>1</v>
      </c>
      <c r="P87" s="1">
        <v>5</v>
      </c>
      <c r="Q87" s="1">
        <v>5</v>
      </c>
      <c r="R87" s="1">
        <v>175</v>
      </c>
      <c r="S87" s="1">
        <v>82</v>
      </c>
      <c r="T87" s="1">
        <v>2</v>
      </c>
      <c r="U87" s="1" t="s">
        <v>123</v>
      </c>
      <c r="W87" s="1">
        <v>102431</v>
      </c>
      <c r="X87" s="1">
        <v>120</v>
      </c>
      <c r="Y87" s="1">
        <v>182</v>
      </c>
      <c r="Z87" s="1">
        <v>80</v>
      </c>
      <c r="AA87" s="4" t="str">
        <f t="shared" si="17"/>
        <v>"DETAILED_FUTURE_REGEN" "Javier" " " "Zanetti" "10/8/2015" "1649" "" "1" "5" "5" "175" "82" "2" "DEFENDER_RIGHT_SIDE" "" "102431" "120" "182" "80" </v>
      </c>
      <c r="AB87" s="1" t="s">
        <v>20</v>
      </c>
      <c r="AC87" s="1" t="s">
        <v>21</v>
      </c>
    </row>
    <row r="88" spans="1:29">
      <c r="A88" s="1" t="s">
        <v>17</v>
      </c>
      <c r="B88" s="1" t="s">
        <v>237</v>
      </c>
      <c r="C88" s="1" t="s">
        <v>23</v>
      </c>
      <c r="D88" s="1" t="s">
        <v>238</v>
      </c>
      <c r="E88" s="1" t="str">
        <f t="shared" si="14"/>
        <v>15/10/2015</v>
      </c>
      <c r="F88" s="2">
        <v>15</v>
      </c>
      <c r="G88" s="2">
        <v>10</v>
      </c>
      <c r="H88" s="2">
        <v>2015</v>
      </c>
      <c r="I88" s="3" t="str">
        <f t="shared" si="15"/>
        <v>15-10-2015</v>
      </c>
      <c r="J88" s="3" t="s">
        <v>239</v>
      </c>
      <c r="K88" s="2" t="str">
        <f t="shared" si="22"/>
        <v>Mesut Özil 15-10-2015</v>
      </c>
      <c r="L88" s="4" t="str">
        <f t="shared" si="16"/>
        <v>&lt;record from="Mesut Özil" to="graphics/pictures/person/Mesut Özil 15-10-2015/portrait"/&gt;</v>
      </c>
      <c r="M88" s="1">
        <v>771</v>
      </c>
      <c r="O88" s="1">
        <v>1</v>
      </c>
      <c r="P88" s="1">
        <v>9</v>
      </c>
      <c r="Q88" s="1">
        <v>5</v>
      </c>
      <c r="R88" s="1">
        <v>180</v>
      </c>
      <c r="S88" s="1">
        <v>69</v>
      </c>
      <c r="T88" s="1">
        <v>3</v>
      </c>
      <c r="U88" s="1" t="s">
        <v>26</v>
      </c>
      <c r="W88" s="1">
        <v>611</v>
      </c>
      <c r="X88" s="1">
        <v>120</v>
      </c>
      <c r="Y88" s="1">
        <v>180</v>
      </c>
      <c r="Z88" s="1">
        <v>2249</v>
      </c>
      <c r="AA88" s="4" t="str">
        <f t="shared" si="17"/>
        <v>"DETAILED_FUTURE_REGEN" "Mesut" " " "Özil" "15/10/2015" "771" "" "1" "9" "5" "180" "69" "3" "ATTACKING_MIDFIELDER_CENTRAL" "" "611" "120" "180" "2249" </v>
      </c>
      <c r="AB88" s="1" t="s">
        <v>20</v>
      </c>
      <c r="AC88" s="1" t="s">
        <v>21</v>
      </c>
    </row>
    <row r="89" spans="1:29">
      <c r="A89" s="1" t="s">
        <v>17</v>
      </c>
      <c r="B89" s="1" t="s">
        <v>240</v>
      </c>
      <c r="C89" s="1" t="s">
        <v>23</v>
      </c>
      <c r="D89" s="1" t="s">
        <v>241</v>
      </c>
      <c r="E89" s="1" t="str">
        <f t="shared" si="14"/>
        <v>9/6/2015</v>
      </c>
      <c r="F89" s="2">
        <v>9</v>
      </c>
      <c r="G89" s="2">
        <v>6</v>
      </c>
      <c r="H89" s="2">
        <v>2015</v>
      </c>
      <c r="I89" s="3" t="str">
        <f t="shared" si="15"/>
        <v>9-6-2015</v>
      </c>
      <c r="J89" s="3" t="s">
        <v>242</v>
      </c>
      <c r="K89" s="2" t="str">
        <f t="shared" si="22"/>
        <v>Wesley Sneijder 9-6-2015</v>
      </c>
      <c r="L89" s="4" t="str">
        <f t="shared" si="16"/>
        <v>&lt;record from="Wesley Sneijder" to="graphics/pictures/person/Wesley Sneijder 9-6-2015/portrait"/&gt;</v>
      </c>
      <c r="M89" s="1">
        <v>784</v>
      </c>
      <c r="O89" s="1">
        <v>0</v>
      </c>
      <c r="P89" s="1">
        <v>2</v>
      </c>
      <c r="Q89" s="1">
        <v>2</v>
      </c>
      <c r="R89" s="1">
        <v>167</v>
      </c>
      <c r="S89" s="1">
        <v>64</v>
      </c>
      <c r="T89" s="1">
        <v>2</v>
      </c>
      <c r="U89" s="1" t="s">
        <v>19</v>
      </c>
      <c r="W89" s="1">
        <v>740</v>
      </c>
      <c r="X89" s="1">
        <v>120</v>
      </c>
      <c r="Y89" s="1">
        <v>188</v>
      </c>
      <c r="Z89" s="1">
        <v>992</v>
      </c>
      <c r="AA89" s="4" t="str">
        <f t="shared" si="17"/>
        <v>"DETAILED_FUTURE_REGEN" "Wesley" " " "Sneijder" "9/6/2015" "784" "" "0" "2" "2" "167" "64" "2" "MIDFIELDER_CENTRAL" "" "740" "120" "188" "992" </v>
      </c>
      <c r="AB89" s="1" t="s">
        <v>20</v>
      </c>
      <c r="AC89" s="1" t="s">
        <v>21</v>
      </c>
    </row>
    <row r="90" spans="1:29">
      <c r="A90" s="1" t="s">
        <v>17</v>
      </c>
      <c r="B90" s="1" t="s">
        <v>243</v>
      </c>
      <c r="C90" s="1" t="s">
        <v>23</v>
      </c>
      <c r="D90" s="1" t="s">
        <v>244</v>
      </c>
      <c r="E90" s="1" t="str">
        <f t="shared" si="14"/>
        <v>30/1/2015</v>
      </c>
      <c r="F90" s="2">
        <v>30</v>
      </c>
      <c r="G90" s="2">
        <v>1</v>
      </c>
      <c r="H90" s="2">
        <v>2015</v>
      </c>
      <c r="I90" s="3" t="str">
        <f t="shared" si="15"/>
        <v>30-1-2015</v>
      </c>
      <c r="J90" s="3" t="s">
        <v>245</v>
      </c>
      <c r="K90" s="2" t="str">
        <f t="shared" si="22"/>
        <v>Dimitar Berbatov 30-1-2015</v>
      </c>
      <c r="L90" s="4" t="str">
        <f t="shared" si="16"/>
        <v>&lt;record from="Dimitar Berbatov" to="graphics/pictures/person/Dimitar Berbatov 30-1-2015/portrait"/&gt;</v>
      </c>
      <c r="M90" s="1">
        <v>760</v>
      </c>
      <c r="O90" s="1">
        <v>0</v>
      </c>
      <c r="P90" s="1">
        <v>6</v>
      </c>
      <c r="Q90" s="1">
        <v>2</v>
      </c>
      <c r="R90" s="1">
        <v>185</v>
      </c>
      <c r="S90" s="1">
        <v>76</v>
      </c>
      <c r="T90" s="1">
        <v>2</v>
      </c>
      <c r="U90" s="1" t="s">
        <v>34</v>
      </c>
      <c r="W90" s="1">
        <v>7500258</v>
      </c>
      <c r="X90" s="1">
        <v>120</v>
      </c>
      <c r="Y90" s="1">
        <v>176</v>
      </c>
      <c r="Z90" s="1">
        <v>354</v>
      </c>
      <c r="AA90" s="4" t="str">
        <f t="shared" si="17"/>
        <v>"DETAILED_FUTURE_REGEN" "Dimitar" " " "Berbatov" "30/1/2015" "760" "" "0" "6" "2" "185" "76" "2" "ATTACKER_CENTRAL" "" "7500258" "120" "176" "354" </v>
      </c>
      <c r="AB90" s="1" t="s">
        <v>20</v>
      </c>
      <c r="AC90" s="1" t="s">
        <v>21</v>
      </c>
    </row>
    <row r="91" spans="1:29">
      <c r="A91" s="1" t="s">
        <v>17</v>
      </c>
      <c r="B91" s="1" t="s">
        <v>246</v>
      </c>
      <c r="C91" s="1" t="s">
        <v>23</v>
      </c>
      <c r="D91" s="1" t="s">
        <v>247</v>
      </c>
      <c r="E91" s="1" t="str">
        <f t="shared" si="14"/>
        <v>9/3/2015</v>
      </c>
      <c r="F91" s="2">
        <v>9</v>
      </c>
      <c r="G91" s="2">
        <v>3</v>
      </c>
      <c r="H91" s="2">
        <v>2015</v>
      </c>
      <c r="I91" s="3" t="str">
        <f t="shared" si="15"/>
        <v>9-3-2015</v>
      </c>
      <c r="J91" s="3" t="s">
        <v>248</v>
      </c>
      <c r="K91" s="2" t="str">
        <f t="shared" si="22"/>
        <v>Juan Sebastián Verón 9-3-2015</v>
      </c>
      <c r="L91" s="4" t="str">
        <f t="shared" si="16"/>
        <v>&lt;record from="Juan Sebastián Verón" to="graphics/pictures/person/Juan Sebastián Verón 9-3-2015/portrait"/&gt;</v>
      </c>
      <c r="M91" s="1">
        <v>1649</v>
      </c>
      <c r="O91" s="1">
        <v>1</v>
      </c>
      <c r="P91" s="1">
        <v>12</v>
      </c>
      <c r="Q91" s="1">
        <v>7</v>
      </c>
      <c r="R91" s="1">
        <v>179</v>
      </c>
      <c r="S91" s="1">
        <v>76</v>
      </c>
      <c r="T91" s="1">
        <v>2</v>
      </c>
      <c r="U91" s="1" t="s">
        <v>19</v>
      </c>
      <c r="W91" s="1">
        <v>102435</v>
      </c>
      <c r="X91" s="1">
        <v>120</v>
      </c>
      <c r="Y91" s="1">
        <v>185</v>
      </c>
      <c r="Z91" s="1">
        <v>85</v>
      </c>
      <c r="AA91" s="4" t="str">
        <f t="shared" si="17"/>
        <v>"DETAILED_FUTURE_REGEN" "Juan Sebastián" " " "Verón" "9/3/2015" "1649" "" "1" "12" "7" "179" "76" "2" "MIDFIELDER_CENTRAL" "" "102435" "120" "185" "85" </v>
      </c>
      <c r="AB91" s="1" t="s">
        <v>20</v>
      </c>
      <c r="AC91" s="1" t="s">
        <v>21</v>
      </c>
    </row>
    <row r="92" spans="1:29">
      <c r="A92" s="1" t="s">
        <v>17</v>
      </c>
      <c r="B92" s="1" t="s">
        <v>249</v>
      </c>
      <c r="C92" s="1" t="s">
        <v>23</v>
      </c>
      <c r="D92" s="1" t="s">
        <v>250</v>
      </c>
      <c r="E92" s="1" t="str">
        <f t="shared" si="14"/>
        <v>28/6/2015</v>
      </c>
      <c r="F92" s="2">
        <v>28</v>
      </c>
      <c r="G92" s="2">
        <v>6</v>
      </c>
      <c r="H92" s="2">
        <v>2015</v>
      </c>
      <c r="I92" s="3" t="str">
        <f t="shared" si="15"/>
        <v>28-6-2015</v>
      </c>
      <c r="J92" s="3" t="s">
        <v>251</v>
      </c>
      <c r="K92" s="2" t="str">
        <f t="shared" si="22"/>
        <v>Paolo Maldini 28-6-2015</v>
      </c>
      <c r="L92" s="4" t="str">
        <f t="shared" si="16"/>
        <v>&lt;record from="Paolo Maldini" to="graphics/pictures/person/Paolo Maldini 28-6-2015/portrait"/&gt;</v>
      </c>
      <c r="M92" s="1">
        <v>776</v>
      </c>
      <c r="O92" s="1">
        <v>0</v>
      </c>
      <c r="P92" s="1">
        <v>2</v>
      </c>
      <c r="Q92" s="1">
        <v>2</v>
      </c>
      <c r="R92" s="1">
        <v>183</v>
      </c>
      <c r="S92" s="1">
        <v>79</v>
      </c>
      <c r="T92" s="1">
        <v>2</v>
      </c>
      <c r="U92" s="1" t="s">
        <v>207</v>
      </c>
      <c r="W92" s="1">
        <v>509</v>
      </c>
      <c r="X92" s="1">
        <v>120</v>
      </c>
      <c r="Y92" s="1">
        <v>193</v>
      </c>
      <c r="Z92" s="1">
        <v>1099</v>
      </c>
      <c r="AA92" s="4" t="str">
        <f t="shared" si="17"/>
        <v>"DETAILED_FUTURE_REGEN" "Paolo" " " "Maldini" "28/6/2015" "776" "" "0" "2" "2" "183" "79" "2" "DEFENDER_LEFT_SIDE" "" "509" "120" "193" "1099" </v>
      </c>
      <c r="AB92" s="1" t="s">
        <v>20</v>
      </c>
      <c r="AC92" s="1" t="s">
        <v>21</v>
      </c>
    </row>
    <row r="93" spans="1:29">
      <c r="A93" s="1" t="s">
        <v>17</v>
      </c>
      <c r="C93" s="1" t="s">
        <v>252</v>
      </c>
      <c r="E93" s="1" t="str">
        <f t="shared" si="14"/>
        <v>6/11/2015</v>
      </c>
      <c r="F93" s="2">
        <v>6</v>
      </c>
      <c r="G93" s="2">
        <v>11</v>
      </c>
      <c r="H93" s="2">
        <v>2015</v>
      </c>
      <c r="I93" s="3" t="str">
        <f t="shared" si="15"/>
        <v>6-11-2015</v>
      </c>
      <c r="J93" s="3" t="s">
        <v>252</v>
      </c>
      <c r="K93" s="2" t="str">
        <f>C93&amp;" "&amp;I93</f>
        <v>Fan Zhiyi 6-11-2015</v>
      </c>
      <c r="L93" s="4" t="str">
        <f t="shared" si="16"/>
        <v>&lt;record from="Fan Zhiyi" to="graphics/pictures/person/Fan Zhiyi 6-11-2015/portrait"/&gt;</v>
      </c>
      <c r="M93" s="1">
        <v>110</v>
      </c>
      <c r="O93" s="1">
        <v>10</v>
      </c>
      <c r="P93" s="1">
        <v>8</v>
      </c>
      <c r="Q93" s="1">
        <v>5</v>
      </c>
      <c r="R93" s="1">
        <v>180</v>
      </c>
      <c r="S93" s="1">
        <v>72</v>
      </c>
      <c r="T93" s="1">
        <v>2</v>
      </c>
      <c r="U93" s="1" t="s">
        <v>32</v>
      </c>
      <c r="W93" s="1">
        <v>128046</v>
      </c>
      <c r="X93" s="1">
        <v>120</v>
      </c>
      <c r="Y93" s="1">
        <v>163</v>
      </c>
      <c r="Z93" s="1">
        <v>414</v>
      </c>
      <c r="AA93" s="4" t="str">
        <f t="shared" si="17"/>
        <v>"DETAILED_FUTURE_REGEN" "" "Fan Zhiyi" "" "6/11/2015" "110" "" "10" "8" "5" "180" "72" "2" "DEFENDER_CENTRAL" "" "128046" "120" "163" "414" </v>
      </c>
      <c r="AB93" s="1" t="s">
        <v>20</v>
      </c>
      <c r="AC93" s="1" t="s">
        <v>21</v>
      </c>
    </row>
    <row r="94" spans="1:29">
      <c r="A94" s="1" t="s">
        <v>17</v>
      </c>
      <c r="B94" s="1" t="s">
        <v>253</v>
      </c>
      <c r="C94" s="1" t="s">
        <v>23</v>
      </c>
      <c r="D94" s="1" t="s">
        <v>254</v>
      </c>
      <c r="E94" s="1" t="str">
        <f t="shared" si="14"/>
        <v>25/4/2015</v>
      </c>
      <c r="F94" s="2">
        <v>25</v>
      </c>
      <c r="G94" s="2">
        <v>4</v>
      </c>
      <c r="H94" s="2">
        <v>2015</v>
      </c>
      <c r="I94" s="3" t="str">
        <f t="shared" si="15"/>
        <v>25-4-2015</v>
      </c>
      <c r="J94" s="3" t="s">
        <v>255</v>
      </c>
      <c r="K94" s="2" t="str">
        <f t="shared" ref="K94:K102" si="23">B94&amp;" "&amp;D94&amp;" "&amp;I94</f>
        <v>Johan Cruyff 25-4-2015</v>
      </c>
      <c r="L94" s="4" t="str">
        <f t="shared" si="16"/>
        <v>&lt;record from="Johan Cruyff" to="graphics/pictures/person/Johan Cruyff 25-4-2015/portrait"/&gt;</v>
      </c>
      <c r="M94" s="1">
        <v>784</v>
      </c>
      <c r="O94" s="1">
        <v>1</v>
      </c>
      <c r="P94" s="1">
        <v>6</v>
      </c>
      <c r="Q94" s="1">
        <v>2</v>
      </c>
      <c r="R94" s="1">
        <v>176</v>
      </c>
      <c r="S94" s="1">
        <v>69</v>
      </c>
      <c r="T94" s="1">
        <v>4</v>
      </c>
      <c r="U94" s="1" t="s">
        <v>26</v>
      </c>
      <c r="W94" s="1">
        <v>715</v>
      </c>
      <c r="X94" s="1">
        <v>120</v>
      </c>
      <c r="Y94" s="1">
        <v>193</v>
      </c>
      <c r="Z94" s="1">
        <v>992</v>
      </c>
      <c r="AA94" s="4" t="str">
        <f t="shared" si="17"/>
        <v>"DETAILED_FUTURE_REGEN" "Johan" " " "Cruyff" "25/4/2015" "784" "" "1" "6" "2" "176" "69" "4" "ATTACKING_MIDFIELDER_CENTRAL" "" "715" "120" "193" "992" </v>
      </c>
      <c r="AB94" s="1" t="s">
        <v>20</v>
      </c>
      <c r="AC94" s="1" t="s">
        <v>21</v>
      </c>
    </row>
    <row r="95" spans="1:29">
      <c r="A95" s="1" t="s">
        <v>17</v>
      </c>
      <c r="C95" s="1" t="s">
        <v>256</v>
      </c>
      <c r="E95" s="1" t="str">
        <f t="shared" si="14"/>
        <v>26/7/2015</v>
      </c>
      <c r="F95" s="2">
        <v>26</v>
      </c>
      <c r="G95" s="2">
        <v>7</v>
      </c>
      <c r="H95" s="2">
        <v>2015</v>
      </c>
      <c r="I95" s="3" t="str">
        <f t="shared" si="15"/>
        <v>26-7-2015</v>
      </c>
      <c r="J95" s="3" t="s">
        <v>256</v>
      </c>
      <c r="K95" s="2" t="str">
        <f>C95&amp;" "&amp;I95</f>
        <v>Maicon 26-7-2015</v>
      </c>
      <c r="L95" s="4" t="str">
        <f t="shared" si="16"/>
        <v>&lt;record from="Maicon" to="graphics/pictures/person/Maicon 26-7-2015/portrait"/&gt;</v>
      </c>
      <c r="M95" s="1">
        <v>1651</v>
      </c>
      <c r="O95" s="1">
        <v>3</v>
      </c>
      <c r="P95" s="1">
        <v>15</v>
      </c>
      <c r="Q95" s="1">
        <v>7</v>
      </c>
      <c r="R95" s="1">
        <v>183</v>
      </c>
      <c r="S95" s="1">
        <v>74</v>
      </c>
      <c r="T95" s="1">
        <v>2</v>
      </c>
      <c r="U95" s="1" t="s">
        <v>123</v>
      </c>
      <c r="W95" s="1">
        <v>308627</v>
      </c>
      <c r="X95" s="1">
        <v>120</v>
      </c>
      <c r="Y95" s="1">
        <v>181</v>
      </c>
      <c r="Z95" s="1">
        <v>321</v>
      </c>
      <c r="AA95" s="4" t="str">
        <f t="shared" si="17"/>
        <v>"DETAILED_FUTURE_REGEN" "" "Maicon" "" "26/7/2015" "1651" "" "3" "15" "7" "183" "74" "2" "DEFENDER_RIGHT_SIDE" "" "308627" "120" "181" "321" </v>
      </c>
      <c r="AB95" s="1" t="s">
        <v>20</v>
      </c>
      <c r="AC95" s="1" t="s">
        <v>21</v>
      </c>
    </row>
    <row r="96" spans="1:29">
      <c r="A96" s="1" t="s">
        <v>17</v>
      </c>
      <c r="B96" s="1" t="s">
        <v>257</v>
      </c>
      <c r="C96" s="1" t="s">
        <v>23</v>
      </c>
      <c r="D96" s="1" t="s">
        <v>258</v>
      </c>
      <c r="E96" s="1" t="str">
        <f t="shared" si="14"/>
        <v>10/3/2015</v>
      </c>
      <c r="F96" s="2">
        <v>10</v>
      </c>
      <c r="G96" s="2">
        <v>3</v>
      </c>
      <c r="H96" s="2">
        <v>2015</v>
      </c>
      <c r="I96" s="3" t="str">
        <f t="shared" si="15"/>
        <v>10-3-2015</v>
      </c>
      <c r="J96" s="3" t="s">
        <v>259</v>
      </c>
      <c r="K96" s="2" t="str">
        <f t="shared" si="23"/>
        <v>Samuel Eto’o 10-3-2015</v>
      </c>
      <c r="L96" s="4" t="str">
        <f t="shared" si="16"/>
        <v>&lt;record from="Samuel Eto’o" to="graphics/pictures/person/Samuel Eto’o 10-3-2015/portrait"/&gt;</v>
      </c>
      <c r="M96" s="1">
        <v>11</v>
      </c>
      <c r="O96" s="1">
        <v>3</v>
      </c>
      <c r="P96" s="1">
        <v>15</v>
      </c>
      <c r="Q96" s="1">
        <v>5</v>
      </c>
      <c r="R96" s="1">
        <v>177</v>
      </c>
      <c r="S96" s="1">
        <v>72</v>
      </c>
      <c r="T96" s="1">
        <v>2</v>
      </c>
      <c r="U96" s="1" t="s">
        <v>34</v>
      </c>
      <c r="W96" s="1">
        <v>105265</v>
      </c>
      <c r="X96" s="1">
        <v>120</v>
      </c>
      <c r="Y96" s="1">
        <v>189</v>
      </c>
      <c r="Z96" s="1">
        <v>1736</v>
      </c>
      <c r="AA96" s="4" t="str">
        <f t="shared" si="17"/>
        <v>"DETAILED_FUTURE_REGEN" "Samuel" " " "Eto’o" "10/3/2015" "11" "" "3" "15" "5" "177" "72" "2" "ATTACKER_CENTRAL" "" "105265" "120" "189" "1736" </v>
      </c>
      <c r="AB96" s="1" t="s">
        <v>20</v>
      </c>
      <c r="AC96" s="1" t="s">
        <v>21</v>
      </c>
    </row>
    <row r="97" spans="1:29">
      <c r="A97" s="1" t="s">
        <v>17</v>
      </c>
      <c r="B97" s="1" t="s">
        <v>260</v>
      </c>
      <c r="C97" s="1" t="s">
        <v>23</v>
      </c>
      <c r="D97" s="1" t="s">
        <v>261</v>
      </c>
      <c r="E97" s="1" t="str">
        <f t="shared" si="14"/>
        <v>6/8/2015</v>
      </c>
      <c r="F97" s="2">
        <v>6</v>
      </c>
      <c r="G97" s="2">
        <v>8</v>
      </c>
      <c r="H97" s="2">
        <v>2015</v>
      </c>
      <c r="I97" s="3" t="str">
        <f t="shared" si="15"/>
        <v>6-8-2015</v>
      </c>
      <c r="J97" s="3" t="s">
        <v>262</v>
      </c>
      <c r="K97" s="2" t="str">
        <f t="shared" si="23"/>
        <v>Robin van Persie 6-8-2015</v>
      </c>
      <c r="L97" s="4" t="str">
        <f t="shared" si="16"/>
        <v>&lt;record from="Robin van Persie" to="graphics/pictures/person/Robin van Persie 6-8-2015/portrait"/&gt;</v>
      </c>
      <c r="M97" s="1">
        <v>784</v>
      </c>
      <c r="O97" s="1">
        <v>0</v>
      </c>
      <c r="P97" s="1">
        <v>5</v>
      </c>
      <c r="Q97" s="1">
        <v>5</v>
      </c>
      <c r="R97" s="1">
        <v>180</v>
      </c>
      <c r="S97" s="1">
        <v>68</v>
      </c>
      <c r="T97" s="1">
        <v>3</v>
      </c>
      <c r="U97" s="1" t="s">
        <v>34</v>
      </c>
      <c r="W97" s="1">
        <v>742</v>
      </c>
      <c r="X97" s="1">
        <v>120</v>
      </c>
      <c r="Y97" s="1">
        <v>187</v>
      </c>
      <c r="Z97" s="1">
        <v>1004</v>
      </c>
      <c r="AA97" s="4" t="str">
        <f t="shared" si="17"/>
        <v>"DETAILED_FUTURE_REGEN" "Robin" " " "van Persie" "6/8/2015" "784" "" "0" "5" "5" "180" "68" "3" "ATTACKER_CENTRAL" "" "742" "120" "187" "1004" </v>
      </c>
      <c r="AB97" s="1" t="s">
        <v>20</v>
      </c>
      <c r="AC97" s="1" t="s">
        <v>21</v>
      </c>
    </row>
    <row r="98" spans="1:29">
      <c r="A98" s="1" t="s">
        <v>17</v>
      </c>
      <c r="B98" s="1" t="s">
        <v>263</v>
      </c>
      <c r="C98" s="1" t="s">
        <v>23</v>
      </c>
      <c r="D98" s="1" t="s">
        <v>264</v>
      </c>
      <c r="E98" s="1" t="str">
        <f t="shared" si="14"/>
        <v>11/9/2016</v>
      </c>
      <c r="F98" s="2">
        <v>11</v>
      </c>
      <c r="G98" s="2">
        <v>9</v>
      </c>
      <c r="H98" s="2">
        <v>2016</v>
      </c>
      <c r="I98" s="3" t="str">
        <f t="shared" si="15"/>
        <v>11-9-2016</v>
      </c>
      <c r="J98" s="3" t="s">
        <v>265</v>
      </c>
      <c r="K98" s="2" t="str">
        <f t="shared" si="23"/>
        <v>Gerd Müller 11-9-2016</v>
      </c>
      <c r="L98" s="4" t="str">
        <f t="shared" si="16"/>
        <v>&lt;record from="Gerd Müller" to="graphics/pictures/person/Gerd Müller 11-9-2016/portrait"/&gt;</v>
      </c>
      <c r="M98" s="1">
        <v>771</v>
      </c>
      <c r="O98" s="1">
        <v>1</v>
      </c>
      <c r="P98" s="1">
        <v>6</v>
      </c>
      <c r="Q98" s="1">
        <v>2</v>
      </c>
      <c r="R98" s="1">
        <v>173</v>
      </c>
      <c r="S98" s="1">
        <v>67</v>
      </c>
      <c r="T98" s="1">
        <v>4</v>
      </c>
      <c r="U98" s="1" t="s">
        <v>34</v>
      </c>
      <c r="W98" s="1">
        <v>16112349</v>
      </c>
      <c r="X98" s="1">
        <v>120</v>
      </c>
      <c r="Y98" s="1">
        <v>189</v>
      </c>
      <c r="Z98" s="1">
        <v>915</v>
      </c>
      <c r="AA98" s="4" t="str">
        <f t="shared" si="17"/>
        <v>"DETAILED_FUTURE_REGEN" "Gerd" " " "Müller" "11/9/2016" "771" "" "1" "6" "2" "173" "67" "4" "ATTACKER_CENTRAL" "" "16112349" "120" "189" "915" </v>
      </c>
      <c r="AB98" s="1" t="s">
        <v>20</v>
      </c>
      <c r="AC98" s="1" t="s">
        <v>21</v>
      </c>
    </row>
    <row r="99" spans="1:29">
      <c r="A99" s="1" t="s">
        <v>17</v>
      </c>
      <c r="B99" s="1" t="s">
        <v>73</v>
      </c>
      <c r="C99" s="1" t="s">
        <v>23</v>
      </c>
      <c r="D99" s="1" t="s">
        <v>266</v>
      </c>
      <c r="E99" s="1" t="str">
        <f t="shared" si="14"/>
        <v>22/5/2016</v>
      </c>
      <c r="F99" s="2">
        <v>22</v>
      </c>
      <c r="G99" s="2">
        <v>5</v>
      </c>
      <c r="H99" s="2">
        <v>2016</v>
      </c>
      <c r="I99" s="3" t="str">
        <f t="shared" si="15"/>
        <v>22-5-2016</v>
      </c>
      <c r="J99" s="3" t="s">
        <v>267</v>
      </c>
      <c r="K99" s="2" t="str">
        <f t="shared" si="23"/>
        <v>George Best 22-5-2016</v>
      </c>
      <c r="L99" s="4" t="str">
        <f t="shared" si="16"/>
        <v>&lt;record from="George Best" to="graphics/pictures/person/George Best 22-5-2016/portrait"/&gt;</v>
      </c>
      <c r="M99" s="1">
        <v>785</v>
      </c>
      <c r="O99" s="1">
        <v>1</v>
      </c>
      <c r="P99" s="1">
        <v>6</v>
      </c>
      <c r="Q99" s="1">
        <v>2</v>
      </c>
      <c r="R99" s="1">
        <v>172</v>
      </c>
      <c r="S99" s="1">
        <v>67</v>
      </c>
      <c r="T99" s="1">
        <v>4</v>
      </c>
      <c r="U99" s="1" t="s">
        <v>30</v>
      </c>
      <c r="W99" s="1">
        <v>1300831</v>
      </c>
      <c r="X99" s="1">
        <v>120</v>
      </c>
      <c r="Y99" s="1">
        <v>186</v>
      </c>
      <c r="Z99" s="1">
        <v>680</v>
      </c>
      <c r="AA99" s="4" t="str">
        <f t="shared" si="17"/>
        <v>"DETAILED_FUTURE_REGEN" "George" " " "Best" "22/5/2016" "785" "" "1" "6" "2" "172" "67" "4" "ATTACKING_MIDFIELDER_LEFT_SIDE" "" "1300831" "120" "186" "680" </v>
      </c>
      <c r="AB99" s="1" t="s">
        <v>20</v>
      </c>
      <c r="AC99" s="1" t="s">
        <v>21</v>
      </c>
    </row>
    <row r="100" spans="1:29">
      <c r="A100" s="1" t="s">
        <v>17</v>
      </c>
      <c r="B100" s="1" t="s">
        <v>178</v>
      </c>
      <c r="C100" s="1" t="s">
        <v>23</v>
      </c>
      <c r="D100" s="1" t="s">
        <v>268</v>
      </c>
      <c r="E100" s="1" t="str">
        <f t="shared" si="14"/>
        <v>31/10/2016</v>
      </c>
      <c r="F100" s="2">
        <v>31</v>
      </c>
      <c r="G100" s="2">
        <v>10</v>
      </c>
      <c r="H100" s="2">
        <v>2016</v>
      </c>
      <c r="I100" s="3" t="str">
        <f t="shared" si="15"/>
        <v>31-10-2016</v>
      </c>
      <c r="J100" s="3" t="s">
        <v>269</v>
      </c>
      <c r="K100" s="2" t="str">
        <f t="shared" si="23"/>
        <v>Marco van Basten 31-10-2016</v>
      </c>
      <c r="L100" s="4" t="str">
        <f t="shared" si="16"/>
        <v>&lt;record from="Marco van Basten" to="graphics/pictures/person/Marco van Basten 31-10-2016/portrait"/&gt;</v>
      </c>
      <c r="M100" s="1">
        <v>784</v>
      </c>
      <c r="O100" s="1">
        <v>0</v>
      </c>
      <c r="P100" s="1">
        <v>6</v>
      </c>
      <c r="Q100" s="1">
        <v>2</v>
      </c>
      <c r="R100" s="1">
        <v>185</v>
      </c>
      <c r="S100" s="1">
        <v>77</v>
      </c>
      <c r="T100" s="1">
        <v>2</v>
      </c>
      <c r="U100" s="1" t="s">
        <v>34</v>
      </c>
      <c r="W100" s="1">
        <v>740</v>
      </c>
      <c r="X100" s="1">
        <v>120</v>
      </c>
      <c r="Y100" s="1">
        <v>192</v>
      </c>
      <c r="Z100" s="1">
        <v>992</v>
      </c>
      <c r="AA100" s="4" t="str">
        <f t="shared" si="17"/>
        <v>"DETAILED_FUTURE_REGEN" "Marco" " " "van Basten" "31/10/2016" "784" "" "0" "6" "2" "185" "77" "2" "ATTACKER_CENTRAL" "" "740" "120" "192" "992" </v>
      </c>
      <c r="AB100" s="1" t="s">
        <v>20</v>
      </c>
      <c r="AC100" s="1" t="s">
        <v>21</v>
      </c>
    </row>
    <row r="101" spans="1:29">
      <c r="A101" s="1" t="s">
        <v>17</v>
      </c>
      <c r="B101" s="1" t="s">
        <v>270</v>
      </c>
      <c r="C101" s="1" t="s">
        <v>23</v>
      </c>
      <c r="D101" s="1" t="s">
        <v>271</v>
      </c>
      <c r="E101" s="1" t="str">
        <f t="shared" si="14"/>
        <v>12/7/2016</v>
      </c>
      <c r="F101" s="2">
        <v>12</v>
      </c>
      <c r="G101" s="2">
        <v>7</v>
      </c>
      <c r="H101" s="2">
        <v>2016</v>
      </c>
      <c r="I101" s="3" t="str">
        <f t="shared" si="15"/>
        <v>12-7-2016</v>
      </c>
      <c r="J101" s="3" t="s">
        <v>272</v>
      </c>
      <c r="K101" s="2" t="str">
        <f t="shared" si="23"/>
        <v>Antonio Cassano 12-7-2016</v>
      </c>
      <c r="L101" s="4" t="str">
        <f t="shared" si="16"/>
        <v>&lt;record from="Antonio Cassano" to="graphics/pictures/person/Antonio Cassano 12-7-2016/portrait"/&gt;</v>
      </c>
      <c r="M101" s="1">
        <v>776</v>
      </c>
      <c r="O101" s="1">
        <v>1</v>
      </c>
      <c r="P101" s="1">
        <v>5</v>
      </c>
      <c r="Q101" s="1">
        <v>2</v>
      </c>
      <c r="R101" s="1">
        <v>172</v>
      </c>
      <c r="S101" s="1">
        <v>70</v>
      </c>
      <c r="T101" s="1">
        <v>2</v>
      </c>
      <c r="U101" s="1" t="s">
        <v>26</v>
      </c>
      <c r="W101" s="1">
        <v>470</v>
      </c>
      <c r="X101" s="1">
        <v>120</v>
      </c>
      <c r="Y101" s="1">
        <v>182</v>
      </c>
      <c r="Z101" s="1">
        <v>1100</v>
      </c>
      <c r="AA101" s="4" t="str">
        <f t="shared" si="17"/>
        <v>"DETAILED_FUTURE_REGEN" "Antonio" " " "Cassano" "12/7/2016" "776" "" "1" "5" "2" "172" "70" "2" "ATTACKING_MIDFIELDER_CENTRAL" "" "470" "120" "182" "1100" </v>
      </c>
      <c r="AB101" s="1" t="s">
        <v>20</v>
      </c>
      <c r="AC101" s="1" t="s">
        <v>21</v>
      </c>
    </row>
    <row r="102" spans="1:29">
      <c r="A102" s="1" t="s">
        <v>17</v>
      </c>
      <c r="B102" s="1" t="s">
        <v>273</v>
      </c>
      <c r="C102" s="1" t="s">
        <v>23</v>
      </c>
      <c r="D102" s="1" t="s">
        <v>274</v>
      </c>
      <c r="E102" s="1" t="str">
        <f t="shared" si="14"/>
        <v>27/7/2016</v>
      </c>
      <c r="F102" s="2">
        <v>27</v>
      </c>
      <c r="G102" s="2">
        <v>7</v>
      </c>
      <c r="H102" s="2">
        <v>2016</v>
      </c>
      <c r="I102" s="3" t="str">
        <f t="shared" si="15"/>
        <v>27-7-2016</v>
      </c>
      <c r="J102" s="3" t="s">
        <v>275</v>
      </c>
      <c r="K102" s="2" t="str">
        <f t="shared" si="23"/>
        <v>José Luis Chilavert 27-7-2016</v>
      </c>
      <c r="L102" s="4" t="str">
        <f t="shared" si="16"/>
        <v>&lt;record from="José Luis Chilavert" to="graphics/pictures/person/José Luis Chilavert 27-7-2016/portrait"/&gt;</v>
      </c>
      <c r="M102" s="1">
        <v>1655</v>
      </c>
      <c r="O102" s="1">
        <v>1</v>
      </c>
      <c r="P102" s="1">
        <v>11</v>
      </c>
      <c r="Q102" s="1">
        <v>5</v>
      </c>
      <c r="R102" s="1">
        <v>185</v>
      </c>
      <c r="S102" s="1">
        <v>90</v>
      </c>
      <c r="T102" s="1">
        <v>3</v>
      </c>
      <c r="U102" s="1" t="s">
        <v>41</v>
      </c>
      <c r="W102" s="1">
        <v>5280179</v>
      </c>
      <c r="X102" s="1">
        <v>120</v>
      </c>
      <c r="Y102" s="1">
        <v>185</v>
      </c>
      <c r="Z102" s="1">
        <v>106072</v>
      </c>
      <c r="AA102" s="4" t="str">
        <f t="shared" si="17"/>
        <v>"DETAILED_FUTURE_REGEN" "José Luis" " " "Chilavert" "27/7/2016" "1655" "" "1" "11" "5" "185" "90" "3" "GOALKEEPER" "" "5280179" "120" "185" "106072" </v>
      </c>
      <c r="AB102" s="1" t="s">
        <v>20</v>
      </c>
      <c r="AC102" s="1" t="s">
        <v>21</v>
      </c>
    </row>
    <row r="103" spans="1:29">
      <c r="A103" s="1" t="s">
        <v>17</v>
      </c>
      <c r="C103" s="1" t="s">
        <v>276</v>
      </c>
      <c r="E103" s="1" t="str">
        <f t="shared" si="14"/>
        <v>13/6/2016</v>
      </c>
      <c r="F103" s="2">
        <v>13</v>
      </c>
      <c r="G103" s="2">
        <v>6</v>
      </c>
      <c r="H103" s="2">
        <v>2016</v>
      </c>
      <c r="I103" s="3" t="str">
        <f t="shared" si="15"/>
        <v>13-6-2016</v>
      </c>
      <c r="J103" s="3" t="s">
        <v>276</v>
      </c>
      <c r="K103" s="2" t="str">
        <f>C103&amp;" "&amp;I103</f>
        <v>Honda Keisuke 13-6-2016</v>
      </c>
      <c r="L103" s="4" t="str">
        <f t="shared" si="16"/>
        <v>&lt;record from="Honda Keisuke" to="graphics/pictures/person/Honda Keisuke 13-6-2016/portrait"/&gt;</v>
      </c>
      <c r="M103" s="1">
        <v>116</v>
      </c>
      <c r="O103" s="1">
        <v>10</v>
      </c>
      <c r="P103" s="1">
        <v>8</v>
      </c>
      <c r="Q103" s="1">
        <v>5</v>
      </c>
      <c r="R103" s="1">
        <v>179</v>
      </c>
      <c r="S103" s="1">
        <v>71</v>
      </c>
      <c r="T103" s="1">
        <v>2</v>
      </c>
      <c r="U103" s="1" t="s">
        <v>26</v>
      </c>
      <c r="W103" s="1">
        <v>788897</v>
      </c>
      <c r="X103" s="1">
        <v>120</v>
      </c>
      <c r="Y103" s="1">
        <v>162</v>
      </c>
      <c r="Z103" s="1">
        <v>1099</v>
      </c>
      <c r="AA103" s="4" t="str">
        <f t="shared" si="17"/>
        <v>"DETAILED_FUTURE_REGEN" "" "Honda Keisuke" "" "13/6/2016" "116" "" "10" "8" "5" "179" "71" "2" "ATTACKING_MIDFIELDER_CENTRAL" "" "788897" "120" "162" "1099" </v>
      </c>
      <c r="AB103" s="1" t="s">
        <v>20</v>
      </c>
      <c r="AC103" s="1" t="s">
        <v>21</v>
      </c>
    </row>
    <row r="104" spans="1:29">
      <c r="A104" s="1" t="s">
        <v>17</v>
      </c>
      <c r="B104" s="1" t="s">
        <v>277</v>
      </c>
      <c r="C104" s="1" t="s">
        <v>23</v>
      </c>
      <c r="D104" s="1" t="s">
        <v>278</v>
      </c>
      <c r="E104" s="1" t="str">
        <f t="shared" si="14"/>
        <v>18/2/2016</v>
      </c>
      <c r="F104" s="2">
        <v>18</v>
      </c>
      <c r="G104" s="2">
        <v>2</v>
      </c>
      <c r="H104" s="2">
        <v>2016</v>
      </c>
      <c r="I104" s="3" t="str">
        <f t="shared" si="15"/>
        <v>18-2-2016</v>
      </c>
      <c r="J104" s="3" t="s">
        <v>279</v>
      </c>
      <c r="K104" s="2" t="str">
        <f t="shared" ref="K104:K110" si="24">B104&amp;" "&amp;D104&amp;" "&amp;I104</f>
        <v>Gary Neville 18-2-2016</v>
      </c>
      <c r="L104" s="4" t="str">
        <f t="shared" si="16"/>
        <v>&lt;record from="Gary Neville" to="graphics/pictures/person/Gary Neville 18-2-2016/portrait"/&gt;</v>
      </c>
      <c r="M104" s="1">
        <v>765</v>
      </c>
      <c r="O104" s="1">
        <v>0</v>
      </c>
      <c r="P104" s="1">
        <v>2</v>
      </c>
      <c r="Q104" s="1">
        <v>2</v>
      </c>
      <c r="R104" s="1">
        <v>177</v>
      </c>
      <c r="S104" s="1">
        <v>75</v>
      </c>
      <c r="T104" s="1">
        <v>2</v>
      </c>
      <c r="U104" s="1" t="s">
        <v>123</v>
      </c>
      <c r="W104" s="1">
        <v>100035</v>
      </c>
      <c r="X104" s="1">
        <v>120</v>
      </c>
      <c r="Y104" s="1">
        <v>174</v>
      </c>
      <c r="Z104" s="1">
        <v>680</v>
      </c>
      <c r="AA104" s="4" t="str">
        <f t="shared" si="17"/>
        <v>"DETAILED_FUTURE_REGEN" "Gary" " " "Neville" "18/2/2016" "765" "" "0" "2" "2" "177" "75" "2" "DEFENDER_RIGHT_SIDE" "" "100035" "120" "174" "680" </v>
      </c>
      <c r="AB104" s="1" t="s">
        <v>20</v>
      </c>
      <c r="AC104" s="1" t="s">
        <v>21</v>
      </c>
    </row>
    <row r="105" spans="1:29">
      <c r="A105" s="1" t="s">
        <v>17</v>
      </c>
      <c r="C105" s="1" t="s">
        <v>280</v>
      </c>
      <c r="E105" s="1" t="str">
        <f t="shared" si="14"/>
        <v>1/9/2016</v>
      </c>
      <c r="F105" s="2">
        <v>1</v>
      </c>
      <c r="G105" s="2">
        <v>9</v>
      </c>
      <c r="H105" s="2">
        <v>2016</v>
      </c>
      <c r="I105" s="3" t="str">
        <f t="shared" si="15"/>
        <v>1-9-2016</v>
      </c>
      <c r="J105" s="3" t="s">
        <v>280</v>
      </c>
      <c r="K105" s="2" t="str">
        <f>C105&amp;" "&amp;I105</f>
        <v>Su Maozhen 1-9-2016</v>
      </c>
      <c r="L105" s="4" t="str">
        <f t="shared" si="16"/>
        <v>&lt;record from="Su Maozhen" to="graphics/pictures/person/Su Maozhen 1-9-2016/portrait"/&gt;</v>
      </c>
      <c r="M105" s="1">
        <v>110</v>
      </c>
      <c r="O105" s="1">
        <v>10</v>
      </c>
      <c r="P105" s="1">
        <v>8</v>
      </c>
      <c r="Q105" s="1">
        <v>5</v>
      </c>
      <c r="R105" s="1">
        <v>183</v>
      </c>
      <c r="S105" s="1">
        <v>77</v>
      </c>
      <c r="T105" s="1">
        <v>2</v>
      </c>
      <c r="U105" s="1" t="s">
        <v>34</v>
      </c>
      <c r="W105" s="1">
        <v>128050</v>
      </c>
      <c r="X105" s="1">
        <v>120</v>
      </c>
      <c r="Y105" s="1">
        <v>157</v>
      </c>
      <c r="Z105" s="1">
        <v>116403</v>
      </c>
      <c r="AA105" s="4" t="str">
        <f t="shared" si="17"/>
        <v>"DETAILED_FUTURE_REGEN" "" "Su Maozhen" "" "1/9/2016" "110" "" "10" "8" "5" "183" "77" "2" "ATTACKER_CENTRAL" "" "128050" "120" "157" "116403" </v>
      </c>
      <c r="AB105" s="1" t="s">
        <v>20</v>
      </c>
      <c r="AC105" s="1" t="s">
        <v>21</v>
      </c>
    </row>
    <row r="106" spans="1:29">
      <c r="A106" s="1" t="s">
        <v>17</v>
      </c>
      <c r="B106" s="1" t="s">
        <v>87</v>
      </c>
      <c r="C106" s="1" t="s">
        <v>23</v>
      </c>
      <c r="D106" s="1" t="s">
        <v>281</v>
      </c>
      <c r="E106" s="1" t="str">
        <f t="shared" si="14"/>
        <v>26/9/2016</v>
      </c>
      <c r="F106" s="2">
        <v>26</v>
      </c>
      <c r="G106" s="2">
        <v>9</v>
      </c>
      <c r="H106" s="2">
        <v>2016</v>
      </c>
      <c r="I106" s="3" t="str">
        <f t="shared" si="15"/>
        <v>26-9-2016</v>
      </c>
      <c r="J106" s="3" t="s">
        <v>282</v>
      </c>
      <c r="K106" s="2" t="str">
        <f t="shared" si="24"/>
        <v>Michael Ballack 26-9-2016</v>
      </c>
      <c r="L106" s="4" t="str">
        <f t="shared" si="16"/>
        <v>&lt;record from="Michael Ballack" to="graphics/pictures/person/Michael Ballack 26-9-2016/portrait"/&gt;</v>
      </c>
      <c r="M106" s="1">
        <v>771</v>
      </c>
      <c r="O106" s="1">
        <v>0</v>
      </c>
      <c r="P106" s="1">
        <v>3</v>
      </c>
      <c r="Q106" s="1">
        <v>5</v>
      </c>
      <c r="R106" s="1">
        <v>186</v>
      </c>
      <c r="S106" s="1">
        <v>77</v>
      </c>
      <c r="T106" s="1">
        <v>3</v>
      </c>
      <c r="U106" s="1" t="s">
        <v>19</v>
      </c>
      <c r="W106" s="1">
        <v>879547</v>
      </c>
      <c r="X106" s="1">
        <v>120</v>
      </c>
      <c r="Y106" s="1">
        <v>182</v>
      </c>
      <c r="Z106" s="1">
        <v>941</v>
      </c>
      <c r="AA106" s="4" t="str">
        <f t="shared" si="17"/>
        <v>"DETAILED_FUTURE_REGEN" "Michael" " " "Ballack" "26/9/2016" "771" "" "0" "3" "5" "186" "77" "3" "MIDFIELDER_CENTRAL" "" "879547" "120" "182" "941" </v>
      </c>
      <c r="AB106" s="1" t="s">
        <v>20</v>
      </c>
      <c r="AC106" s="1" t="s">
        <v>21</v>
      </c>
    </row>
    <row r="107" spans="1:29">
      <c r="A107" s="1" t="s">
        <v>17</v>
      </c>
      <c r="B107" s="1" t="s">
        <v>70</v>
      </c>
      <c r="C107" s="1" t="s">
        <v>23</v>
      </c>
      <c r="D107" s="1" t="s">
        <v>283</v>
      </c>
      <c r="E107" s="1" t="str">
        <f t="shared" si="14"/>
        <v>1/9/2016</v>
      </c>
      <c r="F107" s="2">
        <v>1</v>
      </c>
      <c r="G107" s="2">
        <v>9</v>
      </c>
      <c r="H107" s="2">
        <v>2016</v>
      </c>
      <c r="I107" s="3" t="str">
        <f t="shared" si="15"/>
        <v>1-9-2016</v>
      </c>
      <c r="J107" s="3" t="s">
        <v>284</v>
      </c>
      <c r="K107" s="2" t="str">
        <f t="shared" si="24"/>
        <v>Ruud Gullit 1-9-2016</v>
      </c>
      <c r="L107" s="4" t="str">
        <f t="shared" si="16"/>
        <v>&lt;record from="Ruud Gullit" to="graphics/pictures/person/Ruud Gullit 1-9-2016/portrait"/&gt;</v>
      </c>
      <c r="M107" s="1">
        <v>784</v>
      </c>
      <c r="O107" s="1">
        <v>2</v>
      </c>
      <c r="P107" s="1">
        <v>12</v>
      </c>
      <c r="Q107" s="1">
        <v>5</v>
      </c>
      <c r="R107" s="1">
        <v>187</v>
      </c>
      <c r="S107" s="1">
        <v>80</v>
      </c>
      <c r="T107" s="1">
        <v>2</v>
      </c>
      <c r="U107" s="1" t="s">
        <v>19</v>
      </c>
      <c r="W107" s="1">
        <v>715</v>
      </c>
      <c r="X107" s="1">
        <v>120</v>
      </c>
      <c r="Y107" s="1">
        <v>192</v>
      </c>
      <c r="Z107" s="1">
        <v>101045</v>
      </c>
      <c r="AA107" s="4" t="str">
        <f t="shared" si="17"/>
        <v>"DETAILED_FUTURE_REGEN" "Ruud" " " "Gullit" "1/9/2016" "784" "" "2" "12" "5" "187" "80" "2" "MIDFIELDER_CENTRAL" "" "715" "120" "192" "101045" </v>
      </c>
      <c r="AB107" s="1" t="s">
        <v>20</v>
      </c>
      <c r="AC107" s="1" t="s">
        <v>21</v>
      </c>
    </row>
    <row r="108" spans="1:29">
      <c r="A108" s="1" t="s">
        <v>17</v>
      </c>
      <c r="B108" s="1" t="s">
        <v>138</v>
      </c>
      <c r="C108" s="1" t="s">
        <v>23</v>
      </c>
      <c r="D108" s="1" t="s">
        <v>285</v>
      </c>
      <c r="E108" s="1" t="str">
        <f t="shared" si="14"/>
        <v>19/9/2017</v>
      </c>
      <c r="F108" s="2">
        <v>19</v>
      </c>
      <c r="G108" s="2">
        <v>9</v>
      </c>
      <c r="H108" s="2">
        <v>2017</v>
      </c>
      <c r="I108" s="3" t="str">
        <f t="shared" si="15"/>
        <v>19-9-2017</v>
      </c>
      <c r="J108" s="3" t="s">
        <v>286</v>
      </c>
      <c r="K108" s="2" t="str">
        <f t="shared" si="24"/>
        <v>David Seaman 19-9-2017</v>
      </c>
      <c r="L108" s="4" t="str">
        <f t="shared" si="16"/>
        <v>&lt;record from="David Seaman" to="graphics/pictures/person/David Seaman 19-9-2017/portrait"/&gt;</v>
      </c>
      <c r="M108" s="1">
        <v>765</v>
      </c>
      <c r="O108" s="1">
        <v>0</v>
      </c>
      <c r="P108" s="1">
        <v>2</v>
      </c>
      <c r="Q108" s="1">
        <v>2</v>
      </c>
      <c r="R108" s="1">
        <v>188</v>
      </c>
      <c r="S108" s="1">
        <v>83</v>
      </c>
      <c r="T108" s="1">
        <v>2</v>
      </c>
      <c r="U108" s="1" t="s">
        <v>41</v>
      </c>
      <c r="W108" s="1">
        <v>100081</v>
      </c>
      <c r="X108" s="1">
        <v>120</v>
      </c>
      <c r="Y108" s="1">
        <v>179</v>
      </c>
      <c r="Z108" s="1">
        <v>696</v>
      </c>
      <c r="AA108" s="4" t="str">
        <f t="shared" si="17"/>
        <v>"DETAILED_FUTURE_REGEN" "David" " " "Seaman" "19/9/2017" "765" "" "0" "2" "2" "188" "83" "2" "GOALKEEPER" "" "100081" "120" "179" "696" </v>
      </c>
      <c r="AB108" s="1" t="s">
        <v>20</v>
      </c>
      <c r="AC108" s="1" t="s">
        <v>21</v>
      </c>
    </row>
    <row r="109" spans="1:29">
      <c r="A109" s="1" t="s">
        <v>17</v>
      </c>
      <c r="B109" s="1" t="s">
        <v>287</v>
      </c>
      <c r="C109" s="1" t="s">
        <v>23</v>
      </c>
      <c r="D109" s="1" t="s">
        <v>288</v>
      </c>
      <c r="E109" s="1" t="str">
        <f t="shared" si="14"/>
        <v>23/1/2017</v>
      </c>
      <c r="F109" s="2">
        <v>23</v>
      </c>
      <c r="G109" s="2">
        <v>1</v>
      </c>
      <c r="H109" s="2">
        <v>2017</v>
      </c>
      <c r="I109" s="3" t="str">
        <f t="shared" si="15"/>
        <v>23-1-2017</v>
      </c>
      <c r="J109" s="3" t="s">
        <v>289</v>
      </c>
      <c r="K109" s="2" t="str">
        <f t="shared" si="24"/>
        <v>Arjen Robben 23-1-2017</v>
      </c>
      <c r="L109" s="4" t="str">
        <f t="shared" si="16"/>
        <v>&lt;record from="Arjen Robben" to="graphics/pictures/person/Arjen Robben 23-1-2017/portrait"/&gt;</v>
      </c>
      <c r="M109" s="1">
        <v>784</v>
      </c>
      <c r="O109" s="1">
        <v>0</v>
      </c>
      <c r="P109" s="1">
        <v>6</v>
      </c>
      <c r="Q109" s="1">
        <v>7</v>
      </c>
      <c r="R109" s="1">
        <v>177</v>
      </c>
      <c r="S109" s="1">
        <v>72</v>
      </c>
      <c r="T109" s="1">
        <v>3</v>
      </c>
      <c r="U109" s="1" t="s">
        <v>112</v>
      </c>
      <c r="W109" s="1">
        <v>858300</v>
      </c>
      <c r="X109" s="1">
        <v>120</v>
      </c>
      <c r="Y109" s="1">
        <v>187</v>
      </c>
      <c r="Z109" s="1">
        <v>1007</v>
      </c>
      <c r="AA109" s="4" t="str">
        <f t="shared" si="17"/>
        <v>"DETAILED_FUTURE_REGEN" "Arjen" " " "Robben" "23/1/2017" "784" "" "0" "6" "7" "177" "72" "3" "ATTACKING_MIDFIELDER_RIGHT_SIDE" "" "858300" "120" "187" "1007" </v>
      </c>
      <c r="AB109" s="1" t="s">
        <v>20</v>
      </c>
      <c r="AC109" s="1" t="s">
        <v>21</v>
      </c>
    </row>
    <row r="110" spans="1:29">
      <c r="A110" s="1" t="s">
        <v>17</v>
      </c>
      <c r="B110" s="1" t="s">
        <v>48</v>
      </c>
      <c r="C110" s="1" t="s">
        <v>23</v>
      </c>
      <c r="D110" s="1" t="s">
        <v>290</v>
      </c>
      <c r="E110" s="1" t="str">
        <f t="shared" si="14"/>
        <v>10/8/2017</v>
      </c>
      <c r="F110" s="2">
        <v>10</v>
      </c>
      <c r="G110" s="2">
        <v>8</v>
      </c>
      <c r="H110" s="2">
        <v>2017</v>
      </c>
      <c r="I110" s="3" t="str">
        <f t="shared" si="15"/>
        <v>10-8-2017</v>
      </c>
      <c r="J110" s="3" t="s">
        <v>291</v>
      </c>
      <c r="K110" s="2" t="str">
        <f t="shared" si="24"/>
        <v>Roy Keane 10-8-2017</v>
      </c>
      <c r="L110" s="4" t="str">
        <f t="shared" si="16"/>
        <v>&lt;record from="Roy Keane" to="graphics/pictures/person/Roy Keane 10-8-2017/portrait"/&gt;</v>
      </c>
      <c r="M110" s="1">
        <v>785</v>
      </c>
      <c r="O110" s="1">
        <v>0</v>
      </c>
      <c r="P110" s="1">
        <v>6</v>
      </c>
      <c r="Q110" s="1">
        <v>5</v>
      </c>
      <c r="R110" s="1">
        <v>175</v>
      </c>
      <c r="S110" s="1">
        <v>68</v>
      </c>
      <c r="T110" s="1">
        <v>2</v>
      </c>
      <c r="U110" s="1" t="s">
        <v>19</v>
      </c>
      <c r="W110" s="1">
        <v>1300897</v>
      </c>
      <c r="X110" s="1">
        <v>120</v>
      </c>
      <c r="Y110" s="1">
        <v>183</v>
      </c>
      <c r="Z110" s="1">
        <v>680</v>
      </c>
      <c r="AA110" s="4" t="str">
        <f t="shared" si="17"/>
        <v>"DETAILED_FUTURE_REGEN" "Roy" " " "Keane" "10/8/2017" "785" "" "0" "6" "5" "175" "68" "2" "MIDFIELDER_CENTRAL" "" "1300897" "120" "183" "680" </v>
      </c>
      <c r="AB110" s="1" t="s">
        <v>20</v>
      </c>
      <c r="AC110" s="1" t="s">
        <v>21</v>
      </c>
    </row>
    <row r="111" spans="1:29">
      <c r="A111" s="1" t="s">
        <v>17</v>
      </c>
      <c r="C111" s="1" t="s">
        <v>292</v>
      </c>
      <c r="E111" s="1" t="str">
        <f t="shared" si="14"/>
        <v>19/4/2017</v>
      </c>
      <c r="F111" s="2">
        <v>19</v>
      </c>
      <c r="G111" s="2">
        <v>4</v>
      </c>
      <c r="H111" s="2">
        <v>2017</v>
      </c>
      <c r="I111" s="3" t="str">
        <f t="shared" si="15"/>
        <v>19-4-2017</v>
      </c>
      <c r="J111" s="3" t="s">
        <v>292</v>
      </c>
      <c r="K111" s="2" t="str">
        <f t="shared" ref="K111:K113" si="25">C111&amp;" "&amp;I111</f>
        <v>Rivaldo 19-4-2017</v>
      </c>
      <c r="L111" s="4" t="str">
        <f t="shared" si="16"/>
        <v>&lt;record from="Rivaldo" to="graphics/pictures/person/Rivaldo 19-4-2017/portrait"/&gt;</v>
      </c>
      <c r="M111" s="1">
        <v>1651</v>
      </c>
      <c r="O111" s="1">
        <v>9</v>
      </c>
      <c r="P111" s="1">
        <v>15</v>
      </c>
      <c r="Q111" s="1">
        <v>7</v>
      </c>
      <c r="R111" s="1">
        <v>182</v>
      </c>
      <c r="S111" s="1">
        <v>70</v>
      </c>
      <c r="T111" s="1">
        <v>3</v>
      </c>
      <c r="U111" s="1" t="s">
        <v>26</v>
      </c>
      <c r="W111" s="1">
        <v>8825003</v>
      </c>
      <c r="X111" s="1">
        <v>120</v>
      </c>
      <c r="Y111" s="1">
        <v>193</v>
      </c>
      <c r="Z111" s="1">
        <v>329</v>
      </c>
      <c r="AA111" s="4" t="str">
        <f t="shared" si="17"/>
        <v>"DETAILED_FUTURE_REGEN" "" "Rivaldo" "" "19/4/2017" "1651" "" "9" "15" "7" "182" "70" "3" "ATTACKING_MIDFIELDER_CENTRAL" "" "8825003" "120" "193" "329" </v>
      </c>
      <c r="AB111" s="1" t="s">
        <v>20</v>
      </c>
      <c r="AC111" s="1" t="s">
        <v>21</v>
      </c>
    </row>
    <row r="112" spans="1:29">
      <c r="A112" s="1" t="s">
        <v>17</v>
      </c>
      <c r="C112" s="1" t="s">
        <v>293</v>
      </c>
      <c r="E112" s="1" t="str">
        <f t="shared" si="14"/>
        <v>7/6/2017</v>
      </c>
      <c r="F112" s="2">
        <v>7</v>
      </c>
      <c r="G112" s="2">
        <v>6</v>
      </c>
      <c r="H112" s="2">
        <v>2017</v>
      </c>
      <c r="I112" s="3" t="str">
        <f t="shared" si="15"/>
        <v>7-6-2017</v>
      </c>
      <c r="J112" s="3" t="s">
        <v>293</v>
      </c>
      <c r="K112" s="2" t="str">
        <f t="shared" si="25"/>
        <v>Cafú 7-6-2017</v>
      </c>
      <c r="L112" s="4" t="str">
        <f t="shared" si="16"/>
        <v>&lt;record from="Cafú" to="graphics/pictures/person/Cafú 7-6-2017/portrait"/&gt;</v>
      </c>
      <c r="M112" s="1">
        <v>1651</v>
      </c>
      <c r="O112" s="1">
        <v>9</v>
      </c>
      <c r="P112" s="1">
        <v>13</v>
      </c>
      <c r="Q112" s="1">
        <v>5</v>
      </c>
      <c r="R112" s="1">
        <v>173</v>
      </c>
      <c r="S112" s="1">
        <v>72</v>
      </c>
      <c r="T112" s="1">
        <v>2</v>
      </c>
      <c r="U112" s="1" t="s">
        <v>123</v>
      </c>
      <c r="W112" s="1">
        <v>107183</v>
      </c>
      <c r="X112" s="1">
        <v>120</v>
      </c>
      <c r="Y112" s="1">
        <v>182</v>
      </c>
      <c r="Z112" s="1">
        <v>337</v>
      </c>
      <c r="AA112" s="4" t="str">
        <f t="shared" si="17"/>
        <v>"DETAILED_FUTURE_REGEN" "" "Cafú" "" "7/6/2017" "1651" "" "9" "13" "5" "173" "72" "2" "DEFENDER_RIGHT_SIDE" "" "107183" "120" "182" "337" </v>
      </c>
      <c r="AB112" s="1" t="s">
        <v>20</v>
      </c>
      <c r="AC112" s="1" t="s">
        <v>21</v>
      </c>
    </row>
    <row r="113" spans="1:29">
      <c r="A113" s="1" t="s">
        <v>17</v>
      </c>
      <c r="C113" s="1" t="s">
        <v>294</v>
      </c>
      <c r="E113" s="1" t="str">
        <f t="shared" si="14"/>
        <v>15/1/2017</v>
      </c>
      <c r="F113" s="2">
        <v>15</v>
      </c>
      <c r="G113" s="2">
        <v>1</v>
      </c>
      <c r="H113" s="2">
        <v>2017</v>
      </c>
      <c r="I113" s="3" t="str">
        <f t="shared" si="15"/>
        <v>15-1-2017</v>
      </c>
      <c r="J113" s="3" t="s">
        <v>294</v>
      </c>
      <c r="K113" s="2" t="str">
        <f t="shared" si="25"/>
        <v>Sun Xiang 15-1-2017</v>
      </c>
      <c r="L113" s="4" t="str">
        <f t="shared" si="16"/>
        <v>&lt;record from="Sun Xiang" to="graphics/pictures/person/Sun Xiang 15-1-2017/portrait"/&gt;</v>
      </c>
      <c r="M113" s="1">
        <v>110</v>
      </c>
      <c r="O113" s="1">
        <v>10</v>
      </c>
      <c r="P113" s="1">
        <v>8</v>
      </c>
      <c r="Q113" s="1">
        <v>5</v>
      </c>
      <c r="R113" s="1">
        <v>177</v>
      </c>
      <c r="S113" s="1">
        <v>72</v>
      </c>
      <c r="T113" s="1">
        <v>3</v>
      </c>
      <c r="U113" s="1" t="s">
        <v>207</v>
      </c>
      <c r="W113" s="1">
        <v>128046</v>
      </c>
      <c r="X113" s="1">
        <v>120</v>
      </c>
      <c r="Y113" s="1">
        <v>154</v>
      </c>
      <c r="Z113" s="1">
        <v>414</v>
      </c>
      <c r="AA113" s="4" t="str">
        <f t="shared" si="17"/>
        <v>"DETAILED_FUTURE_REGEN" "" "Sun Xiang" "" "15/1/2017" "110" "" "10" "8" "5" "177" "72" "3" "DEFENDER_LEFT_SIDE" "" "128046" "120" "154" "414" </v>
      </c>
      <c r="AB113" s="1" t="s">
        <v>20</v>
      </c>
      <c r="AC113" s="1" t="s">
        <v>21</v>
      </c>
    </row>
    <row r="114" spans="1:29">
      <c r="A114" s="1" t="s">
        <v>17</v>
      </c>
      <c r="B114" s="1" t="s">
        <v>295</v>
      </c>
      <c r="C114" s="1" t="s">
        <v>23</v>
      </c>
      <c r="D114" s="1" t="s">
        <v>296</v>
      </c>
      <c r="E114" s="1" t="str">
        <f t="shared" si="14"/>
        <v>1/8/2017</v>
      </c>
      <c r="F114" s="2">
        <v>1</v>
      </c>
      <c r="G114" s="2">
        <v>8</v>
      </c>
      <c r="H114" s="2">
        <v>2017</v>
      </c>
      <c r="I114" s="3" t="str">
        <f t="shared" si="15"/>
        <v>1-8-2017</v>
      </c>
      <c r="J114" s="3" t="s">
        <v>297</v>
      </c>
      <c r="K114" s="2" t="str">
        <f t="shared" ref="K114:K118" si="26">B114&amp;" "&amp;D114&amp;" "&amp;I114</f>
        <v>Bastian Schweinsteiger 1-8-2017</v>
      </c>
      <c r="L114" s="4" t="str">
        <f t="shared" si="16"/>
        <v>&lt;record from="Bastian Schweinsteiger" to="graphics/pictures/person/Bastian Schweinsteiger 1-8-2017/portrait"/&gt;</v>
      </c>
      <c r="M114" s="1">
        <v>771</v>
      </c>
      <c r="O114" s="1">
        <v>0</v>
      </c>
      <c r="P114" s="1">
        <v>5</v>
      </c>
      <c r="Q114" s="1">
        <v>1</v>
      </c>
      <c r="R114" s="1">
        <v>178</v>
      </c>
      <c r="S114" s="1">
        <v>74</v>
      </c>
      <c r="T114" s="1">
        <v>2</v>
      </c>
      <c r="U114" s="1" t="s">
        <v>19</v>
      </c>
      <c r="W114" s="1">
        <v>893421</v>
      </c>
      <c r="X114" s="1">
        <v>120</v>
      </c>
      <c r="Y114" s="1">
        <v>184</v>
      </c>
      <c r="Z114" s="1">
        <v>915</v>
      </c>
      <c r="AA114" s="4" t="str">
        <f t="shared" si="17"/>
        <v>"DETAILED_FUTURE_REGEN" "Bastian" " " "Schweinsteiger" "1/8/2017" "771" "" "0" "5" "1" "178" "74" "2" "MIDFIELDER_CENTRAL" "" "893421" "120" "184" "915" </v>
      </c>
      <c r="AB114" s="1" t="s">
        <v>20</v>
      </c>
      <c r="AC114" s="1" t="s">
        <v>21</v>
      </c>
    </row>
    <row r="115" spans="1:29">
      <c r="A115" s="1" t="s">
        <v>17</v>
      </c>
      <c r="B115" s="1" t="s">
        <v>298</v>
      </c>
      <c r="C115" s="1" t="s">
        <v>23</v>
      </c>
      <c r="D115" s="1" t="s">
        <v>299</v>
      </c>
      <c r="E115" s="1" t="str">
        <f t="shared" si="14"/>
        <v>18/11/2017</v>
      </c>
      <c r="F115" s="2">
        <v>18</v>
      </c>
      <c r="G115" s="2">
        <v>11</v>
      </c>
      <c r="H115" s="2">
        <v>2017</v>
      </c>
      <c r="I115" s="3" t="str">
        <f t="shared" si="15"/>
        <v>18-11-2017</v>
      </c>
      <c r="J115" s="3" t="s">
        <v>300</v>
      </c>
      <c r="K115" s="2" t="str">
        <f t="shared" si="26"/>
        <v>Peter Schmeichel 18-11-2017</v>
      </c>
      <c r="L115" s="4" t="str">
        <f t="shared" si="16"/>
        <v>&lt;record from="Peter Schmeichel" to="graphics/pictures/person/Peter Schmeichel 18-11-2017/portrait"/&gt;</v>
      </c>
      <c r="M115" s="1">
        <v>764</v>
      </c>
      <c r="O115" s="1">
        <v>0</v>
      </c>
      <c r="P115" s="1">
        <v>2</v>
      </c>
      <c r="Q115" s="1">
        <v>1</v>
      </c>
      <c r="R115" s="1">
        <v>190</v>
      </c>
      <c r="S115" s="1">
        <v>91</v>
      </c>
      <c r="T115" s="1">
        <v>2</v>
      </c>
      <c r="U115" s="1" t="s">
        <v>41</v>
      </c>
      <c r="W115" s="1">
        <v>86</v>
      </c>
      <c r="X115" s="1">
        <v>120</v>
      </c>
      <c r="Y115" s="1">
        <v>182</v>
      </c>
      <c r="Z115" s="1">
        <v>480</v>
      </c>
      <c r="AA115" s="4" t="str">
        <f t="shared" si="17"/>
        <v>"DETAILED_FUTURE_REGEN" "Peter" " " "Schmeichel" "18/11/2017" "764" "" "0" "2" "1" "190" "91" "2" "GOALKEEPER" "" "86" "120" "182" "480" </v>
      </c>
      <c r="AB115" s="1" t="s">
        <v>20</v>
      </c>
      <c r="AC115" s="1" t="s">
        <v>21</v>
      </c>
    </row>
    <row r="116" spans="1:29">
      <c r="A116" s="1" t="s">
        <v>17</v>
      </c>
      <c r="B116" s="1" t="s">
        <v>301</v>
      </c>
      <c r="C116" s="1" t="s">
        <v>23</v>
      </c>
      <c r="D116" s="1" t="s">
        <v>302</v>
      </c>
      <c r="E116" s="1" t="str">
        <f t="shared" si="14"/>
        <v>18/2/2017</v>
      </c>
      <c r="F116" s="2">
        <v>18</v>
      </c>
      <c r="G116" s="2">
        <v>2</v>
      </c>
      <c r="H116" s="2">
        <v>2017</v>
      </c>
      <c r="I116" s="3" t="str">
        <f t="shared" si="15"/>
        <v>18-2-2017</v>
      </c>
      <c r="J116" s="3" t="s">
        <v>303</v>
      </c>
      <c r="K116" s="2" t="str">
        <f t="shared" si="26"/>
        <v>Roberto Baggio 18-2-2017</v>
      </c>
      <c r="L116" s="4" t="str">
        <f t="shared" si="16"/>
        <v>&lt;record from="Roberto Baggio" to="graphics/pictures/person/Roberto Baggio 18-2-2017/portrait"/&gt;</v>
      </c>
      <c r="M116" s="1">
        <v>776</v>
      </c>
      <c r="O116" s="1">
        <v>1</v>
      </c>
      <c r="P116" s="1">
        <v>6</v>
      </c>
      <c r="Q116" s="1">
        <v>2</v>
      </c>
      <c r="R116" s="1">
        <v>171</v>
      </c>
      <c r="S116" s="1">
        <v>66</v>
      </c>
      <c r="T116" s="1">
        <v>3</v>
      </c>
      <c r="U116" s="1" t="s">
        <v>26</v>
      </c>
      <c r="W116" s="1">
        <v>7983002</v>
      </c>
      <c r="X116" s="1">
        <v>120</v>
      </c>
      <c r="Y116" s="1">
        <v>192</v>
      </c>
      <c r="Z116" s="1">
        <v>1129</v>
      </c>
      <c r="AA116" s="4" t="str">
        <f t="shared" si="17"/>
        <v>"DETAILED_FUTURE_REGEN" "Roberto" " " "Baggio" "18/2/2017" "776" "" "1" "6" "2" "171" "66" "3" "ATTACKING_MIDFIELDER_CENTRAL" "" "7983002" "120" "192" "1129" </v>
      </c>
      <c r="AB116" s="1" t="s">
        <v>20</v>
      </c>
      <c r="AC116" s="1" t="s">
        <v>21</v>
      </c>
    </row>
    <row r="117" spans="1:29">
      <c r="A117" s="1" t="s">
        <v>17</v>
      </c>
      <c r="B117" s="1" t="s">
        <v>304</v>
      </c>
      <c r="C117" s="1" t="s">
        <v>23</v>
      </c>
      <c r="D117" s="1" t="s">
        <v>305</v>
      </c>
      <c r="E117" s="1" t="str">
        <f t="shared" si="14"/>
        <v>4/5/2017</v>
      </c>
      <c r="F117" s="2">
        <v>4</v>
      </c>
      <c r="G117" s="2">
        <v>5</v>
      </c>
      <c r="H117" s="2">
        <v>2017</v>
      </c>
      <c r="I117" s="3" t="str">
        <f t="shared" si="15"/>
        <v>4-5-2017</v>
      </c>
      <c r="J117" s="3" t="s">
        <v>306</v>
      </c>
      <c r="K117" s="2" t="str">
        <f t="shared" si="26"/>
        <v>Cesc Fàbregas 4-5-2017</v>
      </c>
      <c r="L117" s="4" t="str">
        <f t="shared" si="16"/>
        <v>&lt;record from="Cesc Fàbregas" to="graphics/pictures/person/Cesc Fàbregas 4-5-2017/portrait"/&gt;</v>
      </c>
      <c r="M117" s="1">
        <v>796</v>
      </c>
      <c r="O117" s="1">
        <v>1</v>
      </c>
      <c r="P117" s="1">
        <v>7</v>
      </c>
      <c r="Q117" s="1">
        <v>2</v>
      </c>
      <c r="R117" s="1">
        <v>174</v>
      </c>
      <c r="S117" s="1">
        <v>67</v>
      </c>
      <c r="T117" s="1">
        <v>2</v>
      </c>
      <c r="U117" s="1" t="s">
        <v>19</v>
      </c>
      <c r="W117" s="1">
        <v>67034922</v>
      </c>
      <c r="X117" s="1">
        <v>120</v>
      </c>
      <c r="Y117" s="1">
        <v>184</v>
      </c>
      <c r="Z117" s="1">
        <v>602</v>
      </c>
      <c r="AA117" s="4" t="str">
        <f t="shared" si="17"/>
        <v>"DETAILED_FUTURE_REGEN" "Cesc" " " "Fàbregas" "4/5/2017" "796" "" "1" "7" "2" "174" "67" "2" "MIDFIELDER_CENTRAL" "" "67034922" "120" "184" "602" </v>
      </c>
      <c r="AB117" s="1" t="s">
        <v>20</v>
      </c>
      <c r="AC117" s="1" t="s">
        <v>21</v>
      </c>
    </row>
    <row r="118" spans="1:29">
      <c r="A118" s="1" t="s">
        <v>17</v>
      </c>
      <c r="B118" s="1" t="s">
        <v>307</v>
      </c>
      <c r="C118" s="1" t="s">
        <v>23</v>
      </c>
      <c r="D118" s="1" t="s">
        <v>308</v>
      </c>
      <c r="E118" s="1" t="str">
        <f t="shared" si="14"/>
        <v>21/3/2017</v>
      </c>
      <c r="F118" s="2">
        <v>21</v>
      </c>
      <c r="G118" s="2">
        <v>3</v>
      </c>
      <c r="H118" s="2">
        <v>2017</v>
      </c>
      <c r="I118" s="3" t="str">
        <f t="shared" si="15"/>
        <v>21-3-2017</v>
      </c>
      <c r="J118" s="3" t="s">
        <v>309</v>
      </c>
      <c r="K118" s="2" t="str">
        <f t="shared" si="26"/>
        <v>Jordi Alba 21-3-2017</v>
      </c>
      <c r="L118" s="4" t="str">
        <f t="shared" si="16"/>
        <v>&lt;record from="Jordi Alba" to="graphics/pictures/person/Jordi Alba 21-3-2017/portrait"/&gt;</v>
      </c>
      <c r="M118" s="1">
        <v>796</v>
      </c>
      <c r="O118" s="1">
        <v>1</v>
      </c>
      <c r="P118" s="1">
        <v>6</v>
      </c>
      <c r="Q118" s="1">
        <v>2</v>
      </c>
      <c r="R118" s="1">
        <v>167</v>
      </c>
      <c r="S118" s="1">
        <v>65</v>
      </c>
      <c r="T118" s="1">
        <v>3</v>
      </c>
      <c r="U118" s="1" t="s">
        <v>207</v>
      </c>
      <c r="W118" s="1">
        <v>4203011</v>
      </c>
      <c r="X118" s="1">
        <v>120</v>
      </c>
      <c r="Y118" s="1">
        <v>171</v>
      </c>
      <c r="Z118" s="1">
        <v>1708</v>
      </c>
      <c r="AA118" s="4" t="str">
        <f t="shared" si="17"/>
        <v>"DETAILED_FUTURE_REGEN" "Jordi" " " "Alba" "21/3/2017" "796" "" "1" "6" "2" "167" "65" "3" "DEFENDER_LEFT_SIDE" "" "4203011" "120" "171" "1708" </v>
      </c>
      <c r="AB118" s="1" t="s">
        <v>20</v>
      </c>
      <c r="AC118" s="1" t="s">
        <v>21</v>
      </c>
    </row>
    <row r="119" spans="1:29">
      <c r="A119" s="1" t="s">
        <v>17</v>
      </c>
      <c r="C119" s="1" t="s">
        <v>310</v>
      </c>
      <c r="E119" s="1" t="str">
        <f t="shared" si="14"/>
        <v>5/2/2017</v>
      </c>
      <c r="F119" s="2">
        <v>5</v>
      </c>
      <c r="G119" s="2">
        <v>2</v>
      </c>
      <c r="H119" s="2">
        <v>2017</v>
      </c>
      <c r="I119" s="3" t="str">
        <f t="shared" si="15"/>
        <v>5-2-2017</v>
      </c>
      <c r="J119" s="3" t="s">
        <v>310</v>
      </c>
      <c r="K119" s="2" t="str">
        <f t="shared" ref="K119:K123" si="27">C119&amp;" "&amp;I119</f>
        <v>Cristiano Ronaldo 5-2-2017</v>
      </c>
      <c r="L119" s="4" t="str">
        <f t="shared" si="16"/>
        <v>&lt;record from="Cristiano Ronaldo" to="graphics/pictures/person/Cristiano Ronaldo 5-2-2017/portrait"/&gt;</v>
      </c>
      <c r="M119" s="1">
        <v>788</v>
      </c>
      <c r="O119" s="1">
        <v>1</v>
      </c>
      <c r="P119" s="1">
        <v>7</v>
      </c>
      <c r="Q119" s="1">
        <v>5</v>
      </c>
      <c r="R119" s="1">
        <v>184</v>
      </c>
      <c r="S119" s="1">
        <v>83</v>
      </c>
      <c r="T119" s="1">
        <v>2</v>
      </c>
      <c r="U119" s="1" t="s">
        <v>112</v>
      </c>
      <c r="W119" s="1">
        <v>823</v>
      </c>
      <c r="X119" s="1">
        <v>120</v>
      </c>
      <c r="Y119" s="1">
        <v>195</v>
      </c>
      <c r="Z119" s="1">
        <v>1489</v>
      </c>
      <c r="AA119" s="4" t="str">
        <f t="shared" si="17"/>
        <v>"DETAILED_FUTURE_REGEN" "" "Cristiano Ronaldo" "" "5/2/2017" "788" "" "1" "7" "5" "184" "83" "2" "ATTACKING_MIDFIELDER_RIGHT_SIDE" "" "823" "120" "195" "1489" </v>
      </c>
      <c r="AB119" s="1" t="s">
        <v>20</v>
      </c>
      <c r="AC119" s="1" t="s">
        <v>21</v>
      </c>
    </row>
    <row r="120" spans="1:29">
      <c r="A120" s="1" t="s">
        <v>17</v>
      </c>
      <c r="B120" s="1" t="s">
        <v>181</v>
      </c>
      <c r="C120" s="1" t="s">
        <v>23</v>
      </c>
      <c r="D120" s="1" t="s">
        <v>311</v>
      </c>
      <c r="E120" s="1" t="str">
        <f t="shared" si="14"/>
        <v>19/3/2017</v>
      </c>
      <c r="F120" s="2">
        <v>19</v>
      </c>
      <c r="G120" s="2">
        <v>3</v>
      </c>
      <c r="H120" s="2">
        <v>2017</v>
      </c>
      <c r="I120" s="3" t="str">
        <f t="shared" si="15"/>
        <v>19-3-2017</v>
      </c>
      <c r="J120" s="3" t="s">
        <v>312</v>
      </c>
      <c r="K120" s="2" t="str">
        <f t="shared" ref="K120:K125" si="28">B120&amp;" "&amp;D120&amp;" "&amp;I120</f>
        <v>Alessandro Nesta 19-3-2017</v>
      </c>
      <c r="L120" s="4" t="str">
        <f t="shared" si="16"/>
        <v>&lt;record from="Alessandro Nesta" to="graphics/pictures/person/Alessandro Nesta 19-3-2017/portrait"/&gt;</v>
      </c>
      <c r="M120" s="1">
        <v>776</v>
      </c>
      <c r="O120" s="1">
        <v>1</v>
      </c>
      <c r="P120" s="1">
        <v>7</v>
      </c>
      <c r="Q120" s="1">
        <v>5</v>
      </c>
      <c r="R120" s="1">
        <v>184</v>
      </c>
      <c r="S120" s="1">
        <v>76</v>
      </c>
      <c r="T120" s="1">
        <v>2</v>
      </c>
      <c r="U120" s="1" t="s">
        <v>32</v>
      </c>
      <c r="W120" s="1">
        <v>532</v>
      </c>
      <c r="X120" s="1">
        <v>120</v>
      </c>
      <c r="Y120" s="1">
        <v>189</v>
      </c>
      <c r="Z120" s="1">
        <v>1140</v>
      </c>
      <c r="AA120" s="4" t="str">
        <f t="shared" si="17"/>
        <v>"DETAILED_FUTURE_REGEN" "Alessandro" " " "Nesta" "19/3/2017" "776" "" "1" "7" "5" "184" "76" "2" "DEFENDER_CENTRAL" "" "532" "120" "189" "1140" </v>
      </c>
      <c r="AB120" s="1" t="s">
        <v>20</v>
      </c>
      <c r="AC120" s="1" t="s">
        <v>21</v>
      </c>
    </row>
    <row r="121" spans="1:29">
      <c r="A121" s="1" t="s">
        <v>17</v>
      </c>
      <c r="C121" s="1" t="s">
        <v>313</v>
      </c>
      <c r="E121" s="1" t="str">
        <f t="shared" si="14"/>
        <v>8/5/2017</v>
      </c>
      <c r="F121" s="2">
        <v>8</v>
      </c>
      <c r="G121" s="2">
        <v>5</v>
      </c>
      <c r="H121" s="2">
        <v>2017</v>
      </c>
      <c r="I121" s="3" t="str">
        <f t="shared" si="15"/>
        <v>8-5-2017</v>
      </c>
      <c r="J121" s="3" t="s">
        <v>313</v>
      </c>
      <c r="K121" s="2" t="str">
        <f t="shared" si="27"/>
        <v>Lúcio 8-5-2017</v>
      </c>
      <c r="L121" s="4" t="str">
        <f t="shared" si="16"/>
        <v>&lt;record from="Lúcio" to="graphics/pictures/person/Lúcio 8-5-2017/portrait"/&gt;</v>
      </c>
      <c r="M121" s="1">
        <v>1651</v>
      </c>
      <c r="O121" s="1">
        <v>3</v>
      </c>
      <c r="P121" s="1">
        <v>7</v>
      </c>
      <c r="Q121" s="1">
        <v>5</v>
      </c>
      <c r="R121" s="1">
        <v>185</v>
      </c>
      <c r="S121" s="1">
        <v>81</v>
      </c>
      <c r="T121" s="1">
        <v>2</v>
      </c>
      <c r="U121" s="1" t="s">
        <v>32</v>
      </c>
      <c r="W121" s="1">
        <v>121264</v>
      </c>
      <c r="X121" s="1">
        <v>120</v>
      </c>
      <c r="Y121" s="1">
        <v>180</v>
      </c>
      <c r="Z121" s="1">
        <v>19100646</v>
      </c>
      <c r="AA121" s="4" t="str">
        <f t="shared" si="17"/>
        <v>"DETAILED_FUTURE_REGEN" "" "Lúcio" "" "8/5/2017" "1651" "" "3" "7" "5" "185" "81" "2" "DEFENDER_CENTRAL" "" "121264" "120" "180" "19100646" </v>
      </c>
      <c r="AB121" s="1" t="s">
        <v>20</v>
      </c>
      <c r="AC121" s="1" t="s">
        <v>21</v>
      </c>
    </row>
    <row r="122" spans="1:29">
      <c r="A122" s="1" t="s">
        <v>17</v>
      </c>
      <c r="C122" s="1" t="s">
        <v>314</v>
      </c>
      <c r="E122" s="1" t="str">
        <f t="shared" si="14"/>
        <v>22/1/2018</v>
      </c>
      <c r="F122" s="2">
        <v>22</v>
      </c>
      <c r="G122" s="2">
        <v>1</v>
      </c>
      <c r="H122" s="2">
        <v>2018</v>
      </c>
      <c r="I122" s="3" t="str">
        <f t="shared" si="15"/>
        <v>22-1-2018</v>
      </c>
      <c r="J122" s="3" t="s">
        <v>314</v>
      </c>
      <c r="K122" s="2" t="str">
        <f t="shared" si="27"/>
        <v>Nakaa Hidetoshi 22-1-2018</v>
      </c>
      <c r="L122" s="4" t="str">
        <f t="shared" si="16"/>
        <v>&lt;record from="Nakaa Hidetoshi" to="graphics/pictures/person/Nakaa Hidetoshi 22-1-2018/portrait"/&gt;</v>
      </c>
      <c r="M122" s="1">
        <v>116</v>
      </c>
      <c r="O122" s="1">
        <v>10</v>
      </c>
      <c r="P122" s="1">
        <v>8</v>
      </c>
      <c r="Q122" s="1">
        <v>5</v>
      </c>
      <c r="R122" s="1">
        <v>174</v>
      </c>
      <c r="S122" s="1">
        <v>71</v>
      </c>
      <c r="T122" s="1">
        <v>2</v>
      </c>
      <c r="U122" s="1" t="s">
        <v>26</v>
      </c>
      <c r="W122" s="1">
        <v>107265</v>
      </c>
      <c r="X122" s="1">
        <v>120</v>
      </c>
      <c r="Y122" s="1">
        <v>165</v>
      </c>
      <c r="Z122" s="1">
        <v>1157</v>
      </c>
      <c r="AA122" s="4" t="str">
        <f t="shared" si="17"/>
        <v>"DETAILED_FUTURE_REGEN" "" "Nakaa Hidetoshi" "" "22/1/2018" "116" "" "10" "8" "5" "174" "71" "2" "ATTACKING_MIDFIELDER_CENTRAL" "" "107265" "120" "165" "1157" </v>
      </c>
      <c r="AB122" s="1" t="s">
        <v>20</v>
      </c>
      <c r="AC122" s="1" t="s">
        <v>21</v>
      </c>
    </row>
    <row r="123" spans="1:29">
      <c r="A123" s="1" t="s">
        <v>17</v>
      </c>
      <c r="C123" s="1" t="s">
        <v>315</v>
      </c>
      <c r="E123" s="1" t="str">
        <f t="shared" si="14"/>
        <v>4/4/2018</v>
      </c>
      <c r="F123" s="2">
        <v>4</v>
      </c>
      <c r="G123" s="2">
        <v>4</v>
      </c>
      <c r="H123" s="2">
        <v>2018</v>
      </c>
      <c r="I123" s="3" t="str">
        <f t="shared" si="15"/>
        <v>4-4-2018</v>
      </c>
      <c r="J123" s="3" t="s">
        <v>315</v>
      </c>
      <c r="K123" s="2" t="str">
        <f t="shared" si="27"/>
        <v>Émerson 4-4-2018</v>
      </c>
      <c r="L123" s="4" t="str">
        <f t="shared" si="16"/>
        <v>&lt;record from="Émerson" to="graphics/pictures/person/Émerson 4-4-2018/portrait"/&gt;</v>
      </c>
      <c r="M123" s="1">
        <v>1651</v>
      </c>
      <c r="O123" s="1">
        <v>9</v>
      </c>
      <c r="P123" s="1">
        <v>13</v>
      </c>
      <c r="Q123" s="1">
        <v>5</v>
      </c>
      <c r="R123" s="1">
        <v>179</v>
      </c>
      <c r="S123" s="1">
        <v>77</v>
      </c>
      <c r="T123" s="1">
        <v>2</v>
      </c>
      <c r="U123" s="1" t="s">
        <v>19</v>
      </c>
      <c r="W123" s="1">
        <v>301051</v>
      </c>
      <c r="X123" s="1">
        <v>120</v>
      </c>
      <c r="Y123" s="1">
        <v>181</v>
      </c>
      <c r="Z123" s="1">
        <v>324</v>
      </c>
      <c r="AA123" s="4" t="str">
        <f t="shared" si="17"/>
        <v>"DETAILED_FUTURE_REGEN" "" "Émerson" "" "4/4/2018" "1651" "" "9" "13" "5" "179" "77" "2" "MIDFIELDER_CENTRAL" "" "301051" "120" "181" "324" </v>
      </c>
      <c r="AB123" s="1" t="s">
        <v>20</v>
      </c>
      <c r="AC123" s="1" t="s">
        <v>21</v>
      </c>
    </row>
    <row r="124" spans="1:29">
      <c r="A124" s="1" t="s">
        <v>17</v>
      </c>
      <c r="B124" s="1" t="s">
        <v>316</v>
      </c>
      <c r="C124" s="1" t="s">
        <v>23</v>
      </c>
      <c r="D124" s="1" t="s">
        <v>317</v>
      </c>
      <c r="E124" s="1" t="str">
        <f t="shared" si="14"/>
        <v>10/10/2018</v>
      </c>
      <c r="F124" s="2">
        <v>10</v>
      </c>
      <c r="G124" s="2">
        <v>10</v>
      </c>
      <c r="H124" s="2">
        <v>2018</v>
      </c>
      <c r="I124" s="3" t="str">
        <f t="shared" si="15"/>
        <v>10-10-2018</v>
      </c>
      <c r="J124" s="3" t="s">
        <v>318</v>
      </c>
      <c r="K124" s="2" t="str">
        <f t="shared" si="28"/>
        <v>Tony Adams 10-10-2018</v>
      </c>
      <c r="L124" s="4" t="str">
        <f t="shared" si="16"/>
        <v>&lt;record from="Tony Adams" to="graphics/pictures/person/Tony Adams 10-10-2018/portrait"/&gt;</v>
      </c>
      <c r="M124" s="1">
        <v>765</v>
      </c>
      <c r="O124" s="1">
        <v>0</v>
      </c>
      <c r="P124" s="1">
        <v>2</v>
      </c>
      <c r="Q124" s="1">
        <v>2</v>
      </c>
      <c r="R124" s="1">
        <v>188</v>
      </c>
      <c r="S124" s="1">
        <v>83</v>
      </c>
      <c r="T124" s="1">
        <v>2</v>
      </c>
      <c r="U124" s="1" t="s">
        <v>32</v>
      </c>
      <c r="W124" s="1">
        <v>7940519</v>
      </c>
      <c r="X124" s="1">
        <v>120</v>
      </c>
      <c r="Y124" s="1">
        <v>171</v>
      </c>
      <c r="Z124" s="1">
        <v>602</v>
      </c>
      <c r="AA124" s="4" t="str">
        <f t="shared" si="17"/>
        <v>"DETAILED_FUTURE_REGEN" "Tony" " " "Adams" "10/10/2018" "765" "" "0" "2" "2" "188" "83" "2" "DEFENDER_CENTRAL" "" "7940519" "120" "171" "602" </v>
      </c>
      <c r="AB124" s="1" t="s">
        <v>20</v>
      </c>
      <c r="AC124" s="1" t="s">
        <v>21</v>
      </c>
    </row>
    <row r="125" spans="1:29">
      <c r="A125" s="1" t="s">
        <v>17</v>
      </c>
      <c r="B125" s="1" t="s">
        <v>319</v>
      </c>
      <c r="C125" s="1" t="s">
        <v>23</v>
      </c>
      <c r="D125" s="1" t="s">
        <v>320</v>
      </c>
      <c r="E125" s="1" t="str">
        <f t="shared" si="14"/>
        <v>16/4/2018</v>
      </c>
      <c r="F125" s="2">
        <v>16</v>
      </c>
      <c r="G125" s="2">
        <v>4</v>
      </c>
      <c r="H125" s="2">
        <v>2018</v>
      </c>
      <c r="I125" s="3" t="str">
        <f t="shared" si="15"/>
        <v>16-4-2018</v>
      </c>
      <c r="J125" s="3" t="s">
        <v>321</v>
      </c>
      <c r="K125" s="2" t="str">
        <f t="shared" si="28"/>
        <v>Fredrik Ljungberg 16-4-2018</v>
      </c>
      <c r="L125" s="4" t="str">
        <f t="shared" si="16"/>
        <v>&lt;record from="Fredrik Ljungberg" to="graphics/pictures/person/Fredrik Ljungberg 16-4-2018/portrait"/&gt;</v>
      </c>
      <c r="M125" s="1">
        <v>797</v>
      </c>
      <c r="O125" s="1">
        <v>1</v>
      </c>
      <c r="P125" s="1">
        <v>5</v>
      </c>
      <c r="Q125" s="1">
        <v>5</v>
      </c>
      <c r="R125" s="1">
        <v>173</v>
      </c>
      <c r="S125" s="1">
        <v>69</v>
      </c>
      <c r="T125" s="1">
        <v>2</v>
      </c>
      <c r="U125" s="1" t="s">
        <v>26</v>
      </c>
      <c r="W125" s="1">
        <v>2000324752</v>
      </c>
      <c r="X125" s="1">
        <v>120</v>
      </c>
      <c r="Y125" s="1">
        <v>176</v>
      </c>
      <c r="Z125" s="1">
        <v>602</v>
      </c>
      <c r="AA125" s="4" t="str">
        <f t="shared" si="17"/>
        <v>"DETAILED_FUTURE_REGEN" "Fredrik" " " "Ljungberg" "16/4/2018" "797" "" "1" "5" "5" "173" "69" "2" "ATTACKING_MIDFIELDER_CENTRAL" "" "2000324752" "120" "176" "602" </v>
      </c>
      <c r="AB125" s="1" t="s">
        <v>20</v>
      </c>
      <c r="AC125" s="1" t="s">
        <v>21</v>
      </c>
    </row>
    <row r="126" spans="1:29">
      <c r="A126" s="1" t="s">
        <v>17</v>
      </c>
      <c r="C126" s="1" t="s">
        <v>322</v>
      </c>
      <c r="E126" s="1" t="str">
        <f t="shared" si="14"/>
        <v>10/4/2018</v>
      </c>
      <c r="F126" s="2">
        <v>10</v>
      </c>
      <c r="G126" s="2">
        <v>4</v>
      </c>
      <c r="H126" s="2">
        <v>2018</v>
      </c>
      <c r="I126" s="3" t="str">
        <f t="shared" si="15"/>
        <v>10-4-2018</v>
      </c>
      <c r="J126" s="3" t="s">
        <v>322</v>
      </c>
      <c r="K126" s="2" t="str">
        <f>C126&amp;" "&amp;I126</f>
        <v>Shao Jiayi 10-4-2018</v>
      </c>
      <c r="L126" s="4" t="str">
        <f t="shared" si="16"/>
        <v>&lt;record from="Shao Jiayi" to="graphics/pictures/person/Shao Jiayi 10-4-2018/portrait"/&gt;</v>
      </c>
      <c r="M126" s="1">
        <v>110</v>
      </c>
      <c r="O126" s="1">
        <v>10</v>
      </c>
      <c r="P126" s="1">
        <v>8</v>
      </c>
      <c r="Q126" s="1">
        <v>5</v>
      </c>
      <c r="R126" s="1">
        <v>185</v>
      </c>
      <c r="S126" s="1">
        <v>75</v>
      </c>
      <c r="T126" s="1">
        <v>3</v>
      </c>
      <c r="U126" s="1" t="s">
        <v>26</v>
      </c>
      <c r="W126" s="1">
        <v>103194</v>
      </c>
      <c r="X126" s="1">
        <v>120</v>
      </c>
      <c r="Y126" s="1">
        <v>160</v>
      </c>
      <c r="Z126" s="1">
        <v>406</v>
      </c>
      <c r="AA126" s="4" t="str">
        <f t="shared" si="17"/>
        <v>"DETAILED_FUTURE_REGEN" "" "Shao Jiayi" "" "10/4/2018" "110" "" "10" "8" "5" "185" "75" "3" "ATTACKING_MIDFIELDER_CENTRAL" "" "103194" "120" "160" "406" </v>
      </c>
      <c r="AB126" s="1" t="s">
        <v>20</v>
      </c>
      <c r="AC126" s="1" t="s">
        <v>21</v>
      </c>
    </row>
    <row r="127" spans="1:29">
      <c r="A127" s="1" t="s">
        <v>17</v>
      </c>
      <c r="B127" s="1" t="s">
        <v>138</v>
      </c>
      <c r="C127" s="1" t="s">
        <v>23</v>
      </c>
      <c r="D127" s="1" t="s">
        <v>323</v>
      </c>
      <c r="E127" s="1" t="str">
        <f t="shared" si="14"/>
        <v>15/10/2018</v>
      </c>
      <c r="F127" s="2">
        <v>15</v>
      </c>
      <c r="G127" s="2">
        <v>10</v>
      </c>
      <c r="H127" s="2">
        <v>2018</v>
      </c>
      <c r="I127" s="3" t="str">
        <f t="shared" si="15"/>
        <v>15-10-2018</v>
      </c>
      <c r="J127" s="3" t="s">
        <v>324</v>
      </c>
      <c r="K127" s="2" t="str">
        <f t="shared" ref="K127:K132" si="29">B127&amp;" "&amp;D127&amp;" "&amp;I127</f>
        <v>David Trezeguet 15-10-2018</v>
      </c>
      <c r="L127" s="4" t="str">
        <f t="shared" si="16"/>
        <v>&lt;record from="David Trezeguet" to="graphics/pictures/person/David Trezeguet 15-10-2018/portrait"/&gt;</v>
      </c>
      <c r="M127" s="1">
        <v>769</v>
      </c>
      <c r="O127" s="1">
        <v>9</v>
      </c>
      <c r="P127" s="1">
        <v>13</v>
      </c>
      <c r="Q127" s="1">
        <v>7</v>
      </c>
      <c r="R127" s="1">
        <v>187</v>
      </c>
      <c r="S127" s="1">
        <v>77</v>
      </c>
      <c r="T127" s="1">
        <v>2</v>
      </c>
      <c r="U127" s="1" t="s">
        <v>34</v>
      </c>
      <c r="W127" s="1">
        <v>222</v>
      </c>
      <c r="X127" s="1">
        <v>120</v>
      </c>
      <c r="Y127" s="1">
        <v>182</v>
      </c>
      <c r="Z127" s="1">
        <v>826</v>
      </c>
      <c r="AA127" s="4" t="str">
        <f t="shared" si="17"/>
        <v>"DETAILED_FUTURE_REGEN" "David" " " "Trezeguet" "15/10/2018" "769" "" "9" "13" "7" "187" "77" "2" "ATTACKER_CENTRAL" "" "222" "120" "182" "826" </v>
      </c>
      <c r="AB127" s="1" t="s">
        <v>20</v>
      </c>
      <c r="AC127" s="1" t="s">
        <v>21</v>
      </c>
    </row>
    <row r="128" spans="1:29">
      <c r="A128" s="1" t="s">
        <v>17</v>
      </c>
      <c r="C128" s="1" t="s">
        <v>325</v>
      </c>
      <c r="E128" s="1" t="str">
        <f t="shared" si="14"/>
        <v>25/1/2018</v>
      </c>
      <c r="F128" s="2">
        <v>25</v>
      </c>
      <c r="G128" s="2">
        <v>1</v>
      </c>
      <c r="H128" s="2">
        <v>2018</v>
      </c>
      <c r="I128" s="3" t="str">
        <f t="shared" si="15"/>
        <v>25-1-2018</v>
      </c>
      <c r="J128" s="3" t="s">
        <v>325</v>
      </c>
      <c r="K128" s="2" t="str">
        <f>C128&amp;" "&amp;I128</f>
        <v>Robinho 25-1-2018</v>
      </c>
      <c r="L128" s="4" t="str">
        <f t="shared" si="16"/>
        <v>&lt;record from="Robinho" to="graphics/pictures/person/Robinho 25-1-2018/portrait"/&gt;</v>
      </c>
      <c r="M128" s="1">
        <v>1651</v>
      </c>
      <c r="O128" s="1">
        <v>3</v>
      </c>
      <c r="P128" s="1">
        <v>15</v>
      </c>
      <c r="Q128" s="1">
        <v>7</v>
      </c>
      <c r="R128" s="1">
        <v>169</v>
      </c>
      <c r="S128" s="1">
        <v>57</v>
      </c>
      <c r="T128" s="1">
        <v>2</v>
      </c>
      <c r="U128" s="1" t="s">
        <v>30</v>
      </c>
      <c r="W128" s="1">
        <v>320376</v>
      </c>
      <c r="X128" s="1">
        <v>120</v>
      </c>
      <c r="Y128" s="1">
        <v>178</v>
      </c>
      <c r="Z128" s="1">
        <v>335</v>
      </c>
      <c r="AA128" s="4" t="str">
        <f t="shared" si="17"/>
        <v>"DETAILED_FUTURE_REGEN" "" "Robinho" "" "25/1/2018" "1651" "" "3" "15" "7" "169" "57" "2" "ATTACKING_MIDFIELDER_LEFT_SIDE" "" "320376" "120" "178" "335" </v>
      </c>
      <c r="AB128" s="1" t="s">
        <v>20</v>
      </c>
      <c r="AC128" s="1" t="s">
        <v>21</v>
      </c>
    </row>
    <row r="129" spans="1:29">
      <c r="A129" s="1" t="s">
        <v>17</v>
      </c>
      <c r="B129" s="1" t="s">
        <v>172</v>
      </c>
      <c r="C129" s="1" t="s">
        <v>23</v>
      </c>
      <c r="D129" s="1" t="s">
        <v>326</v>
      </c>
      <c r="E129" s="1" t="str">
        <f t="shared" si="14"/>
        <v>2/6/2018</v>
      </c>
      <c r="F129" s="2">
        <v>2</v>
      </c>
      <c r="G129" s="2">
        <v>6</v>
      </c>
      <c r="H129" s="2">
        <v>2018</v>
      </c>
      <c r="I129" s="3" t="str">
        <f t="shared" si="15"/>
        <v>2-6-2018</v>
      </c>
      <c r="J129" s="3" t="s">
        <v>327</v>
      </c>
      <c r="K129" s="2" t="str">
        <f t="shared" si="29"/>
        <v>Sergio Agüero 2-6-2018</v>
      </c>
      <c r="L129" s="4" t="str">
        <f t="shared" si="16"/>
        <v>&lt;record from="Sergio Agüero" to="graphics/pictures/person/Sergio Agüero 2-6-2018/portrait"/&gt;</v>
      </c>
      <c r="M129" s="1">
        <v>1649</v>
      </c>
      <c r="O129" s="1">
        <v>7</v>
      </c>
      <c r="P129" s="1">
        <v>12</v>
      </c>
      <c r="Q129" s="1">
        <v>5</v>
      </c>
      <c r="R129" s="1">
        <v>169</v>
      </c>
      <c r="S129" s="1">
        <v>71</v>
      </c>
      <c r="T129" s="1">
        <v>2</v>
      </c>
      <c r="U129" s="1" t="s">
        <v>26</v>
      </c>
      <c r="W129" s="1">
        <v>108499</v>
      </c>
      <c r="X129" s="1">
        <v>120</v>
      </c>
      <c r="Y129" s="1">
        <v>189</v>
      </c>
      <c r="Z129" s="1">
        <v>89</v>
      </c>
      <c r="AA129" s="4" t="str">
        <f t="shared" si="17"/>
        <v>"DETAILED_FUTURE_REGEN" "Sergio" " " "Agüero" "2/6/2018" "1649" "" "7" "12" "5" "169" "71" "2" "ATTACKING_MIDFIELDER_CENTRAL" "" "108499" "120" "189" "89" </v>
      </c>
      <c r="AB129" s="1" t="s">
        <v>20</v>
      </c>
      <c r="AC129" s="1" t="s">
        <v>21</v>
      </c>
    </row>
    <row r="130" spans="1:29">
      <c r="A130" s="1" t="s">
        <v>17</v>
      </c>
      <c r="B130" s="1" t="s">
        <v>113</v>
      </c>
      <c r="C130" s="1" t="s">
        <v>23</v>
      </c>
      <c r="D130" s="1" t="s">
        <v>328</v>
      </c>
      <c r="E130" s="1" t="str">
        <f t="shared" ref="E130:E193" si="30">F130&amp;"/"&amp;G130&amp;"/"&amp;H130</f>
        <v>25/11/2018</v>
      </c>
      <c r="F130" s="2">
        <v>25</v>
      </c>
      <c r="G130" s="2">
        <v>11</v>
      </c>
      <c r="H130" s="2">
        <v>2018</v>
      </c>
      <c r="I130" s="3" t="str">
        <f t="shared" ref="I130:I193" si="31">F130&amp;"-"&amp;G130&amp;"-"&amp;H130</f>
        <v>25-11-2018</v>
      </c>
      <c r="J130" s="3" t="s">
        <v>329</v>
      </c>
      <c r="K130" s="2" t="str">
        <f t="shared" si="29"/>
        <v>Mark van Bommel 25-11-2018</v>
      </c>
      <c r="L130" s="4" t="str">
        <f t="shared" ref="L130:L193" si="32">"&lt;record from="&amp;""""&amp;J130&amp;""""&amp;" to="&amp;""""&amp;"graphics/pictures/person/"&amp;K130&amp;"/portrait"&amp;""""&amp;"/&gt;"</f>
        <v>&lt;record from="Mark van Bommel" to="graphics/pictures/person/Mark van Bommel 25-11-2018/portrait"/&gt;</v>
      </c>
      <c r="M130" s="1">
        <v>784</v>
      </c>
      <c r="O130" s="1">
        <v>1</v>
      </c>
      <c r="P130" s="1">
        <v>5</v>
      </c>
      <c r="Q130" s="1">
        <v>2</v>
      </c>
      <c r="R130" s="1">
        <v>184</v>
      </c>
      <c r="S130" s="1">
        <v>82</v>
      </c>
      <c r="T130" s="1">
        <v>2</v>
      </c>
      <c r="U130" s="1" t="s">
        <v>19</v>
      </c>
      <c r="W130" s="1">
        <v>722</v>
      </c>
      <c r="X130" s="1">
        <v>120</v>
      </c>
      <c r="Y130" s="1">
        <v>170</v>
      </c>
      <c r="Z130" s="1">
        <v>1028</v>
      </c>
      <c r="AA130" s="4" t="str">
        <f t="shared" ref="AA130:AA193" si="33">AB130&amp;A130&amp;AC130&amp;AB130&amp;B130&amp;AC130&amp;AB130&amp;C130&amp;AC130&amp;AB130&amp;D130&amp;AC130&amp;AB130&amp;E130&amp;AC130&amp;AB130&amp;M130&amp;AC130&amp;AB130&amp;N130&amp;AC130&amp;AB130&amp;O130&amp;AC130&amp;AB130&amp;P130&amp;AC130&amp;AB130&amp;Q130&amp;AC130&amp;AB130&amp;R130&amp;AC130&amp;AB130&amp;S130&amp;AC130&amp;AB130&amp;T130&amp;AC130&amp;AB130&amp;U130&amp;AC130&amp;AB130&amp;V130&amp;AC130&amp;AB130&amp;W130&amp;AC130&amp;AB130&amp;X130&amp;AC130&amp;AB130&amp;Y130&amp;AC130&amp;AB130&amp;Z130&amp;AC130</f>
        <v>"DETAILED_FUTURE_REGEN" "Mark" " " "van Bommel" "25/11/2018" "784" "" "1" "5" "2" "184" "82" "2" "MIDFIELDER_CENTRAL" "" "722" "120" "170" "1028" </v>
      </c>
      <c r="AB130" s="1" t="s">
        <v>20</v>
      </c>
      <c r="AC130" s="1" t="s">
        <v>21</v>
      </c>
    </row>
    <row r="131" spans="1:29">
      <c r="A131" s="1" t="s">
        <v>17</v>
      </c>
      <c r="B131" s="1" t="s">
        <v>330</v>
      </c>
      <c r="C131" s="1" t="s">
        <v>23</v>
      </c>
      <c r="D131" s="1" t="s">
        <v>331</v>
      </c>
      <c r="E131" s="1" t="str">
        <f t="shared" si="30"/>
        <v>19/2/2018</v>
      </c>
      <c r="F131" s="2">
        <v>19</v>
      </c>
      <c r="G131" s="2">
        <v>2</v>
      </c>
      <c r="H131" s="2">
        <v>2018</v>
      </c>
      <c r="I131" s="3" t="str">
        <f t="shared" si="31"/>
        <v>19-2-2018</v>
      </c>
      <c r="J131" s="3" t="s">
        <v>332</v>
      </c>
      <c r="K131" s="2" t="str">
        <f t="shared" si="29"/>
        <v>Vincenzo Scifo 19-2-2018</v>
      </c>
      <c r="L131" s="4" t="str">
        <f t="shared" si="32"/>
        <v>&lt;record from="Vincenzo Scifo" to="graphics/pictures/person/Vincenzo Scifo 19-2-2018/portrait"/&gt;</v>
      </c>
      <c r="M131" s="1">
        <v>757</v>
      </c>
      <c r="O131" s="1">
        <v>0</v>
      </c>
      <c r="P131" s="1">
        <v>6</v>
      </c>
      <c r="Q131" s="1">
        <v>5</v>
      </c>
      <c r="R131" s="1">
        <v>185</v>
      </c>
      <c r="S131" s="1">
        <v>82</v>
      </c>
      <c r="T131" s="1">
        <v>2</v>
      </c>
      <c r="U131" s="1" t="s">
        <v>19</v>
      </c>
      <c r="W131" s="1">
        <v>20</v>
      </c>
      <c r="X131" s="1">
        <v>120</v>
      </c>
      <c r="Y131" s="1">
        <v>176</v>
      </c>
      <c r="Z131" s="1">
        <v>256</v>
      </c>
      <c r="AA131" s="4" t="str">
        <f t="shared" si="33"/>
        <v>"DETAILED_FUTURE_REGEN" "Vincenzo" " " "Scifo" "19/2/2018" "757" "" "0" "6" "5" "185" "82" "2" "MIDFIELDER_CENTRAL" "" "20" "120" "176" "256" </v>
      </c>
      <c r="AB131" s="1" t="s">
        <v>20</v>
      </c>
      <c r="AC131" s="1" t="s">
        <v>21</v>
      </c>
    </row>
    <row r="132" spans="1:29">
      <c r="A132" s="1" t="s">
        <v>17</v>
      </c>
      <c r="B132" s="1" t="s">
        <v>333</v>
      </c>
      <c r="C132" s="1" t="s">
        <v>23</v>
      </c>
      <c r="D132" s="1" t="s">
        <v>334</v>
      </c>
      <c r="E132" s="1" t="str">
        <f t="shared" si="30"/>
        <v>24/9/2018</v>
      </c>
      <c r="F132" s="2">
        <v>24</v>
      </c>
      <c r="G132" s="2">
        <v>9</v>
      </c>
      <c r="H132" s="2">
        <v>2018</v>
      </c>
      <c r="I132" s="3" t="str">
        <f t="shared" si="31"/>
        <v>24-9-2018</v>
      </c>
      <c r="J132" s="3" t="s">
        <v>335</v>
      </c>
      <c r="K132" s="2" t="str">
        <f t="shared" si="29"/>
        <v>John Arne Riise 24-9-2018</v>
      </c>
      <c r="L132" s="4" t="str">
        <f t="shared" si="32"/>
        <v>&lt;record from="John Arne Riise" to="graphics/pictures/person/John Arne Riise 24-9-2018/portrait"/&gt;</v>
      </c>
      <c r="M132" s="1">
        <v>786</v>
      </c>
      <c r="O132" s="1">
        <v>0</v>
      </c>
      <c r="P132" s="1">
        <v>3</v>
      </c>
      <c r="Q132" s="1">
        <v>4</v>
      </c>
      <c r="R132" s="1">
        <v>182</v>
      </c>
      <c r="S132" s="1">
        <v>74</v>
      </c>
      <c r="T132" s="1">
        <v>3</v>
      </c>
      <c r="U132" s="1" t="s">
        <v>207</v>
      </c>
      <c r="W132" s="1">
        <v>800003</v>
      </c>
      <c r="X132" s="1">
        <v>120</v>
      </c>
      <c r="Y132" s="1">
        <v>168</v>
      </c>
      <c r="Z132" s="1">
        <v>1289</v>
      </c>
      <c r="AA132" s="4" t="str">
        <f t="shared" si="33"/>
        <v>"DETAILED_FUTURE_REGEN" "John Arne" " " "Riise" "24/9/2018" "786" "" "0" "3" "4" "182" "74" "3" "DEFENDER_LEFT_SIDE" "" "800003" "120" "168" "1289" </v>
      </c>
      <c r="AB132" s="1" t="s">
        <v>20</v>
      </c>
      <c r="AC132" s="1" t="s">
        <v>21</v>
      </c>
    </row>
    <row r="133" spans="1:29">
      <c r="A133" s="1" t="s">
        <v>17</v>
      </c>
      <c r="C133" s="1" t="s">
        <v>336</v>
      </c>
      <c r="E133" s="1" t="str">
        <f t="shared" si="30"/>
        <v>4/2/2018</v>
      </c>
      <c r="F133" s="2">
        <v>4</v>
      </c>
      <c r="G133" s="2">
        <v>2</v>
      </c>
      <c r="H133" s="2">
        <v>2018</v>
      </c>
      <c r="I133" s="3" t="str">
        <f t="shared" si="31"/>
        <v>4-2-2018</v>
      </c>
      <c r="J133" s="3" t="s">
        <v>336</v>
      </c>
      <c r="K133" s="2" t="str">
        <f>C133&amp;" "&amp;I133</f>
        <v>Ma Mingyu 4-2-2018</v>
      </c>
      <c r="L133" s="4" t="str">
        <f t="shared" si="32"/>
        <v>&lt;record from="Ma Mingyu" to="graphics/pictures/person/Ma Mingyu 4-2-2018/portrait"/&gt;</v>
      </c>
      <c r="M133" s="1">
        <v>110</v>
      </c>
      <c r="O133" s="1">
        <v>10</v>
      </c>
      <c r="P133" s="1">
        <v>8</v>
      </c>
      <c r="Q133" s="1">
        <v>5</v>
      </c>
      <c r="R133" s="1">
        <v>173</v>
      </c>
      <c r="S133" s="1">
        <v>71</v>
      </c>
      <c r="T133" s="1">
        <v>3</v>
      </c>
      <c r="U133" s="1" t="s">
        <v>19</v>
      </c>
      <c r="W133" s="1">
        <v>128059</v>
      </c>
      <c r="X133" s="1">
        <v>120</v>
      </c>
      <c r="Y133" s="1">
        <v>158</v>
      </c>
      <c r="Z133" s="1">
        <v>115940</v>
      </c>
      <c r="AA133" s="4" t="str">
        <f t="shared" si="33"/>
        <v>"DETAILED_FUTURE_REGEN" "" "Ma Mingyu" "" "4/2/2018" "110" "" "10" "8" "5" "173" "71" "3" "MIDFIELDER_CENTRAL" "" "128059" "120" "158" "115940" </v>
      </c>
      <c r="AB133" s="1" t="s">
        <v>20</v>
      </c>
      <c r="AC133" s="1" t="s">
        <v>21</v>
      </c>
    </row>
    <row r="134" spans="1:29">
      <c r="A134" s="1" t="s">
        <v>17</v>
      </c>
      <c r="B134" s="1" t="s">
        <v>337</v>
      </c>
      <c r="C134" s="1" t="s">
        <v>23</v>
      </c>
      <c r="D134" s="1" t="s">
        <v>338</v>
      </c>
      <c r="E134" s="1" t="str">
        <f t="shared" si="30"/>
        <v>19/6/2018</v>
      </c>
      <c r="F134" s="2">
        <v>19</v>
      </c>
      <c r="G134" s="2">
        <v>6</v>
      </c>
      <c r="H134" s="2">
        <v>2018</v>
      </c>
      <c r="I134" s="3" t="str">
        <f t="shared" si="31"/>
        <v>19-6-2018</v>
      </c>
      <c r="J134" s="3" t="s">
        <v>339</v>
      </c>
      <c r="K134" s="2" t="str">
        <f t="shared" ref="K134:K137" si="34">B134&amp;" "&amp;D134&amp;" "&amp;I134</f>
        <v>Miroslav Klose 19-6-2018</v>
      </c>
      <c r="L134" s="4" t="str">
        <f t="shared" si="32"/>
        <v>&lt;record from="Miroslav Klose" to="graphics/pictures/person/Miroslav Klose 19-6-2018/portrait"/&gt;</v>
      </c>
      <c r="M134" s="1">
        <v>787</v>
      </c>
      <c r="O134" s="1">
        <v>0</v>
      </c>
      <c r="P134" s="1">
        <v>5</v>
      </c>
      <c r="Q134" s="1">
        <v>2</v>
      </c>
      <c r="R134" s="1">
        <v>181</v>
      </c>
      <c r="S134" s="1">
        <v>78</v>
      </c>
      <c r="T134" s="1">
        <v>2</v>
      </c>
      <c r="U134" s="1" t="s">
        <v>34</v>
      </c>
      <c r="W134" s="1">
        <v>129548</v>
      </c>
      <c r="X134" s="1">
        <v>120</v>
      </c>
      <c r="Y134" s="1">
        <v>179</v>
      </c>
      <c r="Z134" s="1">
        <v>945</v>
      </c>
      <c r="AA134" s="4" t="str">
        <f t="shared" si="33"/>
        <v>"DETAILED_FUTURE_REGEN" "Miroslav" " " "Klose" "19/6/2018" "787" "" "0" "5" "2" "181" "78" "2" "ATTACKER_CENTRAL" "" "129548" "120" "179" "945" </v>
      </c>
      <c r="AB134" s="1" t="s">
        <v>20</v>
      </c>
      <c r="AC134" s="1" t="s">
        <v>21</v>
      </c>
    </row>
    <row r="135" spans="1:29">
      <c r="A135" s="1" t="s">
        <v>17</v>
      </c>
      <c r="B135" s="1" t="s">
        <v>138</v>
      </c>
      <c r="C135" s="1" t="s">
        <v>23</v>
      </c>
      <c r="D135" s="1" t="s">
        <v>340</v>
      </c>
      <c r="E135" s="1" t="str">
        <f t="shared" si="30"/>
        <v>8/1/2018</v>
      </c>
      <c r="F135" s="2">
        <v>8</v>
      </c>
      <c r="G135" s="2">
        <v>1</v>
      </c>
      <c r="H135" s="2">
        <v>2018</v>
      </c>
      <c r="I135" s="3" t="str">
        <f t="shared" si="31"/>
        <v>8-1-2018</v>
      </c>
      <c r="J135" s="3" t="s">
        <v>341</v>
      </c>
      <c r="K135" s="2" t="str">
        <f t="shared" si="34"/>
        <v>David Silva 8-1-2018</v>
      </c>
      <c r="L135" s="4" t="str">
        <f t="shared" si="32"/>
        <v>&lt;record from="David Silva" to="graphics/pictures/person/David Silva 8-1-2018/portrait"/&gt;</v>
      </c>
      <c r="M135" s="1">
        <v>796</v>
      </c>
      <c r="O135" s="1">
        <v>1</v>
      </c>
      <c r="P135" s="1">
        <v>7</v>
      </c>
      <c r="Q135" s="1">
        <v>2</v>
      </c>
      <c r="R135" s="1">
        <v>167</v>
      </c>
      <c r="S135" s="1">
        <v>64</v>
      </c>
      <c r="T135" s="1">
        <v>3</v>
      </c>
      <c r="U135" s="1" t="s">
        <v>19</v>
      </c>
      <c r="W135" s="1">
        <v>7446192</v>
      </c>
      <c r="X135" s="1">
        <v>120</v>
      </c>
      <c r="Y135" s="1">
        <v>182</v>
      </c>
      <c r="Z135" s="1">
        <v>1775</v>
      </c>
      <c r="AA135" s="4" t="str">
        <f t="shared" si="33"/>
        <v>"DETAILED_FUTURE_REGEN" "David" " " "Silva" "8/1/2018" "796" "" "1" "7" "2" "167" "64" "3" "MIDFIELDER_CENTRAL" "" "7446192" "120" "182" "1775" </v>
      </c>
      <c r="AB135" s="1" t="s">
        <v>20</v>
      </c>
      <c r="AC135" s="1" t="s">
        <v>21</v>
      </c>
    </row>
    <row r="136" spans="1:29">
      <c r="A136" s="1" t="s">
        <v>17</v>
      </c>
      <c r="B136" s="1" t="s">
        <v>104</v>
      </c>
      <c r="C136" s="1" t="s">
        <v>23</v>
      </c>
      <c r="D136" s="1" t="s">
        <v>342</v>
      </c>
      <c r="E136" s="1" t="str">
        <f t="shared" si="30"/>
        <v>30/10/2018</v>
      </c>
      <c r="F136" s="2">
        <v>30</v>
      </c>
      <c r="G136" s="2">
        <v>10</v>
      </c>
      <c r="H136" s="2">
        <v>2018</v>
      </c>
      <c r="I136" s="3" t="str">
        <f t="shared" si="31"/>
        <v>30-10-2018</v>
      </c>
      <c r="J136" s="3" t="s">
        <v>343</v>
      </c>
      <c r="K136" s="2" t="str">
        <f t="shared" si="34"/>
        <v>Diego Maradona 30-10-2018</v>
      </c>
      <c r="L136" s="4" t="str">
        <f t="shared" si="32"/>
        <v>&lt;record from="Diego Maradona" to="graphics/pictures/person/Diego Maradona 30-10-2018/portrait"/&gt;</v>
      </c>
      <c r="M136" s="1">
        <v>1649</v>
      </c>
      <c r="O136" s="1">
        <v>1</v>
      </c>
      <c r="P136" s="1">
        <v>12</v>
      </c>
      <c r="Q136" s="1">
        <v>5</v>
      </c>
      <c r="R136" s="1">
        <v>162</v>
      </c>
      <c r="S136" s="1">
        <v>67</v>
      </c>
      <c r="T136" s="1">
        <v>3</v>
      </c>
      <c r="U136" s="1" t="s">
        <v>26</v>
      </c>
      <c r="W136" s="1">
        <v>108540</v>
      </c>
      <c r="X136" s="1">
        <v>120</v>
      </c>
      <c r="Y136" s="1">
        <v>200</v>
      </c>
      <c r="Z136" s="1">
        <v>78</v>
      </c>
      <c r="AA136" s="4" t="str">
        <f t="shared" si="33"/>
        <v>"DETAILED_FUTURE_REGEN" "Diego" " " "Maradona" "30/10/2018" "1649" "" "1" "12" "5" "162" "67" "3" "ATTACKING_MIDFIELDER_CENTRAL" "" "108540" "120" "200" "78" </v>
      </c>
      <c r="AB136" s="1" t="s">
        <v>20</v>
      </c>
      <c r="AC136" s="1" t="s">
        <v>21</v>
      </c>
    </row>
    <row r="137" spans="1:29">
      <c r="A137" s="1" t="s">
        <v>17</v>
      </c>
      <c r="B137" s="1" t="s">
        <v>344</v>
      </c>
      <c r="C137" s="1" t="s">
        <v>23</v>
      </c>
      <c r="D137" s="1" t="s">
        <v>205</v>
      </c>
      <c r="E137" s="1" t="str">
        <f t="shared" si="30"/>
        <v>8/11/2019</v>
      </c>
      <c r="F137" s="2">
        <v>8</v>
      </c>
      <c r="G137" s="2">
        <v>11</v>
      </c>
      <c r="H137" s="2">
        <v>2019</v>
      </c>
      <c r="I137" s="3" t="str">
        <f t="shared" si="31"/>
        <v>8-11-2019</v>
      </c>
      <c r="J137" s="3" t="s">
        <v>345</v>
      </c>
      <c r="K137" s="2" t="str">
        <f t="shared" si="34"/>
        <v>Joe Cole 8-11-2019</v>
      </c>
      <c r="L137" s="4" t="str">
        <f t="shared" si="32"/>
        <v>&lt;record from="Joe Cole" to="graphics/pictures/person/Joe Cole 8-11-2019/portrait"/&gt;</v>
      </c>
      <c r="M137" s="1">
        <v>765</v>
      </c>
      <c r="O137" s="1">
        <v>0</v>
      </c>
      <c r="P137" s="1">
        <v>6</v>
      </c>
      <c r="Q137" s="1">
        <v>5</v>
      </c>
      <c r="R137" s="1">
        <v>173</v>
      </c>
      <c r="S137" s="1">
        <v>70</v>
      </c>
      <c r="T137" s="1">
        <v>2</v>
      </c>
      <c r="U137" s="1" t="s">
        <v>112</v>
      </c>
      <c r="W137" s="1">
        <v>7940519</v>
      </c>
      <c r="X137" s="1">
        <v>120</v>
      </c>
      <c r="Y137" s="1">
        <v>179</v>
      </c>
      <c r="Z137" s="1">
        <v>735</v>
      </c>
      <c r="AA137" s="4" t="str">
        <f t="shared" si="33"/>
        <v>"DETAILED_FUTURE_REGEN" "Joe" " " "Cole" "8/11/2019" "765" "" "0" "6" "5" "173" "70" "2" "ATTACKING_MIDFIELDER_RIGHT_SIDE" "" "7940519" "120" "179" "735" </v>
      </c>
      <c r="AB137" s="1" t="s">
        <v>20</v>
      </c>
      <c r="AC137" s="1" t="s">
        <v>21</v>
      </c>
    </row>
    <row r="138" spans="1:29">
      <c r="A138" s="1" t="s">
        <v>17</v>
      </c>
      <c r="C138" s="1" t="s">
        <v>346</v>
      </c>
      <c r="E138" s="1" t="str">
        <f t="shared" si="30"/>
        <v>23/4/2019</v>
      </c>
      <c r="F138" s="2">
        <v>23</v>
      </c>
      <c r="G138" s="2">
        <v>4</v>
      </c>
      <c r="H138" s="2">
        <v>2019</v>
      </c>
      <c r="I138" s="3" t="str">
        <f t="shared" si="31"/>
        <v>23-4-2019</v>
      </c>
      <c r="J138" s="3" t="s">
        <v>346</v>
      </c>
      <c r="K138" s="2" t="str">
        <f t="shared" ref="K138:K143" si="35">C138&amp;" "&amp;I138</f>
        <v>Lee Young-Pyo 23-4-2019</v>
      </c>
      <c r="L138" s="4" t="str">
        <f t="shared" si="32"/>
        <v>&lt;record from="Lee Young-Pyo" to="graphics/pictures/person/Lee Young-Pyo 23-4-2019/portrait"/&gt;</v>
      </c>
      <c r="M138" s="1">
        <v>135</v>
      </c>
      <c r="O138" s="1">
        <v>10</v>
      </c>
      <c r="P138" s="1">
        <v>8</v>
      </c>
      <c r="Q138" s="1">
        <v>5</v>
      </c>
      <c r="R138" s="1">
        <v>173</v>
      </c>
      <c r="S138" s="1">
        <v>63</v>
      </c>
      <c r="T138" s="1">
        <v>3</v>
      </c>
      <c r="U138" s="1" t="s">
        <v>207</v>
      </c>
      <c r="W138" s="1">
        <v>66002850</v>
      </c>
      <c r="X138" s="1">
        <v>120</v>
      </c>
      <c r="Y138" s="1">
        <v>160</v>
      </c>
      <c r="Z138" s="1">
        <v>130777</v>
      </c>
      <c r="AA138" s="4" t="str">
        <f t="shared" si="33"/>
        <v>"DETAILED_FUTURE_REGEN" "" "Lee Young-Pyo" "" "23/4/2019" "135" "" "10" "8" "5" "173" "63" "3" "DEFENDER_LEFT_SIDE" "" "66002850" "120" "160" "130777" </v>
      </c>
      <c r="AB138" s="1" t="s">
        <v>20</v>
      </c>
      <c r="AC138" s="1" t="s">
        <v>21</v>
      </c>
    </row>
    <row r="139" spans="1:29">
      <c r="A139" s="1" t="s">
        <v>17</v>
      </c>
      <c r="B139" s="1" t="s">
        <v>347</v>
      </c>
      <c r="C139" s="1" t="s">
        <v>23</v>
      </c>
      <c r="D139" s="1" t="s">
        <v>348</v>
      </c>
      <c r="E139" s="1" t="str">
        <f t="shared" si="30"/>
        <v>9/8/2019</v>
      </c>
      <c r="F139" s="2">
        <v>9</v>
      </c>
      <c r="G139" s="2">
        <v>8</v>
      </c>
      <c r="H139" s="2">
        <v>2019</v>
      </c>
      <c r="I139" s="3" t="str">
        <f t="shared" si="31"/>
        <v>9-8-2019</v>
      </c>
      <c r="J139" s="3" t="s">
        <v>349</v>
      </c>
      <c r="K139" s="2" t="str">
        <f t="shared" ref="K139:K142" si="36">B139&amp;" "&amp;D139&amp;" "&amp;I139</f>
        <v>Filippo Inzaghi 9-8-2019</v>
      </c>
      <c r="L139" s="4" t="str">
        <f t="shared" si="32"/>
        <v>&lt;record from="Filippo Inzaghi" to="graphics/pictures/person/Filippo Inzaghi 9-8-2019/portrait"/&gt;</v>
      </c>
      <c r="M139" s="1">
        <v>776</v>
      </c>
      <c r="O139" s="1">
        <v>0</v>
      </c>
      <c r="P139" s="1">
        <v>6</v>
      </c>
      <c r="Q139" s="1">
        <v>2</v>
      </c>
      <c r="R139" s="1">
        <v>178</v>
      </c>
      <c r="S139" s="1">
        <v>71</v>
      </c>
      <c r="T139" s="1">
        <v>2</v>
      </c>
      <c r="U139" s="1" t="s">
        <v>34</v>
      </c>
      <c r="W139" s="1">
        <v>541</v>
      </c>
      <c r="X139" s="1">
        <v>120</v>
      </c>
      <c r="Y139" s="1">
        <v>181</v>
      </c>
      <c r="Z139" s="1">
        <v>1159</v>
      </c>
      <c r="AA139" s="4" t="str">
        <f t="shared" si="33"/>
        <v>"DETAILED_FUTURE_REGEN" "Filippo" " " "Inzaghi" "9/8/2019" "776" "" "0" "6" "2" "178" "71" "2" "ATTACKER_CENTRAL" "" "541" "120" "181" "1159" </v>
      </c>
      <c r="AB139" s="1" t="s">
        <v>20</v>
      </c>
      <c r="AC139" s="1" t="s">
        <v>21</v>
      </c>
    </row>
    <row r="140" spans="1:29">
      <c r="A140" s="1" t="s">
        <v>17</v>
      </c>
      <c r="B140" s="1" t="s">
        <v>350</v>
      </c>
      <c r="C140" s="1" t="s">
        <v>23</v>
      </c>
      <c r="D140" s="1" t="s">
        <v>351</v>
      </c>
      <c r="E140" s="1" t="str">
        <f t="shared" si="30"/>
        <v>1/1/2019</v>
      </c>
      <c r="F140" s="2">
        <v>1</v>
      </c>
      <c r="G140" s="2">
        <v>1</v>
      </c>
      <c r="H140" s="2">
        <v>2019</v>
      </c>
      <c r="I140" s="3" t="str">
        <f t="shared" si="31"/>
        <v>1-1-2019</v>
      </c>
      <c r="J140" s="3" t="s">
        <v>352</v>
      </c>
      <c r="K140" s="2" t="str">
        <f t="shared" si="36"/>
        <v>Davor Šuker 1-1-2019</v>
      </c>
      <c r="L140" s="4" t="str">
        <f t="shared" si="32"/>
        <v>&lt;record from="Davor Šuker" to="graphics/pictures/person/Davor Šuker 1-1-2019/portrait"/&gt;</v>
      </c>
      <c r="M140" s="1">
        <v>761</v>
      </c>
      <c r="O140" s="1">
        <v>0</v>
      </c>
      <c r="P140" s="1">
        <v>3</v>
      </c>
      <c r="Q140" s="1">
        <v>2</v>
      </c>
      <c r="R140" s="1">
        <v>180</v>
      </c>
      <c r="S140" s="1">
        <v>77</v>
      </c>
      <c r="T140" s="1">
        <v>3</v>
      </c>
      <c r="U140" s="1" t="s">
        <v>34</v>
      </c>
      <c r="W140" s="1">
        <v>1300224</v>
      </c>
      <c r="X140" s="1">
        <v>120</v>
      </c>
      <c r="Y140" s="1">
        <v>177</v>
      </c>
      <c r="Z140" s="1">
        <v>440</v>
      </c>
      <c r="AA140" s="4" t="str">
        <f t="shared" si="33"/>
        <v>"DETAILED_FUTURE_REGEN" "Davor" " " "Šuker" "1/1/2019" "761" "" "0" "3" "2" "180" "77" "3" "ATTACKER_CENTRAL" "" "1300224" "120" "177" "440" </v>
      </c>
      <c r="AB140" s="1" t="s">
        <v>20</v>
      </c>
      <c r="AC140" s="1" t="s">
        <v>21</v>
      </c>
    </row>
    <row r="141" spans="1:29">
      <c r="A141" s="1" t="s">
        <v>17</v>
      </c>
      <c r="C141" s="1" t="s">
        <v>353</v>
      </c>
      <c r="E141" s="1" t="str">
        <f t="shared" si="30"/>
        <v>6/5/2019</v>
      </c>
      <c r="F141" s="2">
        <v>6</v>
      </c>
      <c r="G141" s="2">
        <v>5</v>
      </c>
      <c r="H141" s="2">
        <v>2019</v>
      </c>
      <c r="I141" s="3" t="str">
        <f t="shared" si="31"/>
        <v>6-5-2019</v>
      </c>
      <c r="J141" s="3" t="s">
        <v>353</v>
      </c>
      <c r="K141" s="2" t="str">
        <f t="shared" si="35"/>
        <v>Dani Alves 6-5-2019</v>
      </c>
      <c r="L141" s="4" t="str">
        <f t="shared" si="32"/>
        <v>&lt;record from="Dani Alves" to="graphics/pictures/person/Dani Alves 6-5-2019/portrait"/&gt;</v>
      </c>
      <c r="M141" s="1">
        <v>1651</v>
      </c>
      <c r="O141" s="1">
        <v>9</v>
      </c>
      <c r="P141" s="1">
        <v>13</v>
      </c>
      <c r="Q141" s="1">
        <v>5</v>
      </c>
      <c r="R141" s="1">
        <v>170</v>
      </c>
      <c r="S141" s="1">
        <v>61</v>
      </c>
      <c r="T141" s="1">
        <v>2</v>
      </c>
      <c r="U141" s="1" t="s">
        <v>123</v>
      </c>
      <c r="W141" s="1">
        <v>301009</v>
      </c>
      <c r="X141" s="1">
        <v>120</v>
      </c>
      <c r="Y141" s="1">
        <v>182</v>
      </c>
      <c r="Z141" s="1">
        <v>315</v>
      </c>
      <c r="AA141" s="4" t="str">
        <f t="shared" si="33"/>
        <v>"DETAILED_FUTURE_REGEN" "" "Dani Alves" "" "6/5/2019" "1651" "" "9" "13" "5" "170" "61" "2" "DEFENDER_RIGHT_SIDE" "" "301009" "120" "182" "315" </v>
      </c>
      <c r="AB141" s="1" t="s">
        <v>20</v>
      </c>
      <c r="AC141" s="1" t="s">
        <v>21</v>
      </c>
    </row>
    <row r="142" spans="1:29">
      <c r="A142" s="1" t="s">
        <v>17</v>
      </c>
      <c r="B142" s="1" t="s">
        <v>354</v>
      </c>
      <c r="C142" s="1" t="s">
        <v>23</v>
      </c>
      <c r="D142" s="1" t="s">
        <v>355</v>
      </c>
      <c r="E142" s="1" t="str">
        <f t="shared" si="30"/>
        <v>29/9/2019</v>
      </c>
      <c r="F142" s="2">
        <v>29</v>
      </c>
      <c r="G142" s="2">
        <v>9</v>
      </c>
      <c r="H142" s="2">
        <v>2019</v>
      </c>
      <c r="I142" s="3" t="str">
        <f t="shared" si="31"/>
        <v>29-9-2019</v>
      </c>
      <c r="J142" s="3" t="s">
        <v>356</v>
      </c>
      <c r="K142" s="2" t="str">
        <f t="shared" si="36"/>
        <v>Andriy Shevchenko 29-9-2019</v>
      </c>
      <c r="L142" s="4" t="str">
        <f t="shared" si="32"/>
        <v>&lt;record from="Andriy Shevchenko" to="graphics/pictures/person/Andriy Shevchenko 29-9-2019/portrait"/&gt;</v>
      </c>
      <c r="M142" s="1">
        <v>800</v>
      </c>
      <c r="O142" s="1">
        <v>0</v>
      </c>
      <c r="P142" s="1">
        <v>6</v>
      </c>
      <c r="Q142" s="1">
        <v>2</v>
      </c>
      <c r="R142" s="1">
        <v>180</v>
      </c>
      <c r="S142" s="1">
        <v>69</v>
      </c>
      <c r="T142" s="1">
        <v>2</v>
      </c>
      <c r="U142" s="1" t="s">
        <v>34</v>
      </c>
      <c r="W142" s="1">
        <v>71046315</v>
      </c>
      <c r="X142" s="1">
        <v>120</v>
      </c>
      <c r="Y142" s="1">
        <v>187</v>
      </c>
      <c r="Z142" s="1">
        <v>1885</v>
      </c>
      <c r="AA142" s="4" t="str">
        <f t="shared" si="33"/>
        <v>"DETAILED_FUTURE_REGEN" "Andriy" " " "Shevchenko" "29/9/2019" "800" "" "0" "6" "2" "180" "69" "2" "ATTACKER_CENTRAL" "" "71046315" "120" "187" "1885" </v>
      </c>
      <c r="AB142" s="1" t="s">
        <v>20</v>
      </c>
      <c r="AC142" s="1" t="s">
        <v>21</v>
      </c>
    </row>
    <row r="143" spans="1:29">
      <c r="A143" s="1" t="s">
        <v>17</v>
      </c>
      <c r="C143" s="1" t="s">
        <v>357</v>
      </c>
      <c r="E143" s="1" t="str">
        <f t="shared" si="30"/>
        <v>18/9/2019</v>
      </c>
      <c r="F143" s="2">
        <v>18</v>
      </c>
      <c r="G143" s="2">
        <v>9</v>
      </c>
      <c r="H143" s="2">
        <v>2019</v>
      </c>
      <c r="I143" s="3" t="str">
        <f t="shared" si="31"/>
        <v>18-9-2019</v>
      </c>
      <c r="J143" s="3" t="s">
        <v>357</v>
      </c>
      <c r="K143" s="2" t="str">
        <f t="shared" si="35"/>
        <v>Ronaldo 18-9-2019</v>
      </c>
      <c r="L143" s="4" t="str">
        <f t="shared" si="32"/>
        <v>&lt;record from="Ronaldo" to="graphics/pictures/person/Ronaldo 18-9-2019/portrait"/&gt;</v>
      </c>
      <c r="M143" s="1">
        <v>1651</v>
      </c>
      <c r="O143" s="1">
        <v>9</v>
      </c>
      <c r="P143" s="1">
        <v>8</v>
      </c>
      <c r="Q143" s="1">
        <v>7</v>
      </c>
      <c r="R143" s="1">
        <v>180</v>
      </c>
      <c r="S143" s="1">
        <v>72</v>
      </c>
      <c r="T143" s="1">
        <v>2</v>
      </c>
      <c r="U143" s="1" t="s">
        <v>34</v>
      </c>
      <c r="W143" s="1">
        <v>102498</v>
      </c>
      <c r="X143" s="1">
        <v>120</v>
      </c>
      <c r="Y143" s="1">
        <v>197</v>
      </c>
      <c r="Z143" s="1">
        <v>1028</v>
      </c>
      <c r="AA143" s="4" t="str">
        <f t="shared" si="33"/>
        <v>"DETAILED_FUTURE_REGEN" "" "Ronaldo" "" "18/9/2019" "1651" "" "9" "8" "7" "180" "72" "2" "ATTACKER_CENTRAL" "" "102498" "120" "197" "1028" </v>
      </c>
      <c r="AB143" s="1" t="s">
        <v>20</v>
      </c>
      <c r="AC143" s="1" t="s">
        <v>21</v>
      </c>
    </row>
    <row r="144" spans="1:29">
      <c r="A144" s="1" t="s">
        <v>17</v>
      </c>
      <c r="B144" s="1" t="s">
        <v>358</v>
      </c>
      <c r="C144" s="1" t="s">
        <v>23</v>
      </c>
      <c r="D144" s="1" t="s">
        <v>359</v>
      </c>
      <c r="E144" s="1" t="str">
        <f t="shared" si="30"/>
        <v>24/6/2019</v>
      </c>
      <c r="F144" s="2">
        <v>24</v>
      </c>
      <c r="G144" s="2">
        <v>6</v>
      </c>
      <c r="H144" s="2">
        <v>2019</v>
      </c>
      <c r="I144" s="3" t="str">
        <f t="shared" si="31"/>
        <v>24-6-2019</v>
      </c>
      <c r="J144" s="3" t="s">
        <v>360</v>
      </c>
      <c r="K144" s="2" t="str">
        <f t="shared" ref="K144:K146" si="37">B144&amp;" "&amp;D144&amp;" "&amp;I144</f>
        <v>Juan Román Riquelme 24-6-2019</v>
      </c>
      <c r="L144" s="4" t="str">
        <f t="shared" si="32"/>
        <v>&lt;record from="Juan Román Riquelme" to="graphics/pictures/person/Juan Román Riquelme 24-6-2019/portrait"/&gt;</v>
      </c>
      <c r="M144" s="1">
        <v>1649</v>
      </c>
      <c r="O144" s="1">
        <v>1</v>
      </c>
      <c r="P144" s="1">
        <v>12</v>
      </c>
      <c r="Q144" s="1">
        <v>5</v>
      </c>
      <c r="R144" s="1">
        <v>179</v>
      </c>
      <c r="S144" s="1">
        <v>72</v>
      </c>
      <c r="T144" s="1">
        <v>2</v>
      </c>
      <c r="U144" s="1" t="s">
        <v>19</v>
      </c>
      <c r="W144" s="1">
        <v>4212283</v>
      </c>
      <c r="X144" s="1">
        <v>120</v>
      </c>
      <c r="Y144" s="1">
        <v>185</v>
      </c>
      <c r="Z144" s="1">
        <v>82</v>
      </c>
      <c r="AA144" s="4" t="str">
        <f t="shared" si="33"/>
        <v>"DETAILED_FUTURE_REGEN" "Juan Román" " " "Riquelme" "24/6/2019" "1649" "" "1" "12" "5" "179" "72" "2" "MIDFIELDER_CENTRAL" "" "4212283" "120" "185" "82" </v>
      </c>
      <c r="AB144" s="1" t="s">
        <v>20</v>
      </c>
      <c r="AC144" s="1" t="s">
        <v>21</v>
      </c>
    </row>
    <row r="145" spans="1:29">
      <c r="A145" s="1" t="s">
        <v>17</v>
      </c>
      <c r="B145" s="1" t="s">
        <v>361</v>
      </c>
      <c r="C145" s="1" t="s">
        <v>23</v>
      </c>
      <c r="D145" s="1" t="s">
        <v>362</v>
      </c>
      <c r="E145" s="1" t="str">
        <f t="shared" si="30"/>
        <v>1/4/2019</v>
      </c>
      <c r="F145" s="2">
        <v>1</v>
      </c>
      <c r="G145" s="2">
        <v>4</v>
      </c>
      <c r="H145" s="2">
        <v>2019</v>
      </c>
      <c r="I145" s="3" t="str">
        <f t="shared" si="31"/>
        <v>1-4-2019</v>
      </c>
      <c r="J145" s="3" t="s">
        <v>363</v>
      </c>
      <c r="K145" s="2" t="str">
        <f t="shared" si="37"/>
        <v>Clarence Seedorf 1-4-2019</v>
      </c>
      <c r="L145" s="4" t="str">
        <f t="shared" si="32"/>
        <v>&lt;record from="Clarence Seedorf" to="graphics/pictures/person/Clarence Seedorf 1-4-2019/portrait"/&gt;</v>
      </c>
      <c r="M145" s="1">
        <v>784</v>
      </c>
      <c r="O145" s="1">
        <v>3</v>
      </c>
      <c r="P145" s="1">
        <v>16</v>
      </c>
      <c r="Q145" s="1">
        <v>7</v>
      </c>
      <c r="R145" s="1">
        <v>174</v>
      </c>
      <c r="S145" s="1">
        <v>77</v>
      </c>
      <c r="T145" s="1">
        <v>2</v>
      </c>
      <c r="U145" s="1" t="s">
        <v>19</v>
      </c>
      <c r="W145" s="1">
        <v>103140</v>
      </c>
      <c r="X145" s="1">
        <v>120</v>
      </c>
      <c r="Y145" s="1">
        <v>184</v>
      </c>
      <c r="Z145" s="1">
        <v>992</v>
      </c>
      <c r="AA145" s="4" t="str">
        <f t="shared" si="33"/>
        <v>"DETAILED_FUTURE_REGEN" "Clarence" " " "Seedorf" "1/4/2019" "784" "" "3" "16" "7" "174" "77" "2" "MIDFIELDER_CENTRAL" "" "103140" "120" "184" "992" </v>
      </c>
      <c r="AB145" s="1" t="s">
        <v>20</v>
      </c>
      <c r="AC145" s="1" t="s">
        <v>21</v>
      </c>
    </row>
    <row r="146" spans="1:29">
      <c r="A146" s="1" t="s">
        <v>17</v>
      </c>
      <c r="B146" s="1" t="s">
        <v>87</v>
      </c>
      <c r="C146" s="1" t="s">
        <v>23</v>
      </c>
      <c r="D146" s="1" t="s">
        <v>364</v>
      </c>
      <c r="E146" s="1" t="str">
        <f t="shared" si="30"/>
        <v>3/12/2019</v>
      </c>
      <c r="F146" s="2">
        <v>3</v>
      </c>
      <c r="G146" s="2">
        <v>12</v>
      </c>
      <c r="H146" s="2">
        <v>2019</v>
      </c>
      <c r="I146" s="3" t="str">
        <f t="shared" si="31"/>
        <v>3-12-2019</v>
      </c>
      <c r="J146" s="3" t="s">
        <v>365</v>
      </c>
      <c r="K146" s="2" t="str">
        <f t="shared" si="37"/>
        <v>Michael Essien 3-12-2019</v>
      </c>
      <c r="L146" s="4" t="str">
        <f t="shared" si="32"/>
        <v>&lt;record from="Michael Essien" to="graphics/pictures/person/Michael Essien 3-12-2019/portrait"/&gt;</v>
      </c>
      <c r="M146" s="1">
        <v>21</v>
      </c>
      <c r="O146" s="1">
        <v>3</v>
      </c>
      <c r="P146" s="1">
        <v>16</v>
      </c>
      <c r="Q146" s="1">
        <v>5</v>
      </c>
      <c r="R146" s="1">
        <v>174</v>
      </c>
      <c r="S146" s="1">
        <v>83</v>
      </c>
      <c r="T146" s="1">
        <v>2</v>
      </c>
      <c r="U146" s="1" t="s">
        <v>19</v>
      </c>
      <c r="W146" s="1">
        <v>103020</v>
      </c>
      <c r="X146" s="1">
        <v>120</v>
      </c>
      <c r="Y146" s="1">
        <v>184</v>
      </c>
      <c r="Z146" s="1">
        <v>876</v>
      </c>
      <c r="AA146" s="4" t="str">
        <f t="shared" si="33"/>
        <v>"DETAILED_FUTURE_REGEN" "Michael" " " "Essien" "3/12/2019" "21" "" "3" "16" "5" "174" "83" "2" "MIDFIELDER_CENTRAL" "" "103020" "120" "184" "876" </v>
      </c>
      <c r="AB146" s="1" t="s">
        <v>20</v>
      </c>
      <c r="AC146" s="1" t="s">
        <v>21</v>
      </c>
    </row>
    <row r="147" spans="1:29">
      <c r="A147" s="1" t="s">
        <v>17</v>
      </c>
      <c r="C147" s="1" t="s">
        <v>366</v>
      </c>
      <c r="E147" s="1" t="str">
        <f t="shared" si="30"/>
        <v>22/5/2019</v>
      </c>
      <c r="F147" s="2">
        <v>22</v>
      </c>
      <c r="G147" s="2">
        <v>5</v>
      </c>
      <c r="H147" s="2">
        <v>2019</v>
      </c>
      <c r="I147" s="3" t="str">
        <f t="shared" si="31"/>
        <v>22-5-2019</v>
      </c>
      <c r="J147" s="3" t="s">
        <v>366</v>
      </c>
      <c r="K147" s="2" t="str">
        <f>C147&amp;" "&amp;I147</f>
        <v>Cha Bum-Kun 22-5-2019</v>
      </c>
      <c r="L147" s="4" t="str">
        <f t="shared" si="32"/>
        <v>&lt;record from="Cha Bum-Kun" to="graphics/pictures/person/Cha Bum-Kun 22-5-2019/portrait"/&gt;</v>
      </c>
      <c r="M147" s="1">
        <v>135</v>
      </c>
      <c r="O147" s="1">
        <v>10</v>
      </c>
      <c r="P147" s="1">
        <v>8</v>
      </c>
      <c r="Q147" s="1">
        <v>5</v>
      </c>
      <c r="R147" s="1">
        <v>178</v>
      </c>
      <c r="S147" s="1">
        <v>75</v>
      </c>
      <c r="T147" s="1">
        <v>2</v>
      </c>
      <c r="U147" s="1" t="s">
        <v>34</v>
      </c>
      <c r="W147" s="1">
        <v>66029614</v>
      </c>
      <c r="X147" s="1">
        <v>120</v>
      </c>
      <c r="Y147" s="1">
        <v>169</v>
      </c>
      <c r="Z147" s="1">
        <v>912</v>
      </c>
      <c r="AA147" s="4" t="str">
        <f t="shared" si="33"/>
        <v>"DETAILED_FUTURE_REGEN" "" "Cha Bum-Kun" "" "22/5/2019" "135" "" "10" "8" "5" "178" "75" "2" "ATTACKER_CENTRAL" "" "66029614" "120" "169" "912" </v>
      </c>
      <c r="AB147" s="1" t="s">
        <v>20</v>
      </c>
      <c r="AC147" s="1" t="s">
        <v>21</v>
      </c>
    </row>
    <row r="148" spans="1:29">
      <c r="A148" s="1" t="s">
        <v>17</v>
      </c>
      <c r="B148" s="1" t="s">
        <v>150</v>
      </c>
      <c r="C148" s="1" t="s">
        <v>23</v>
      </c>
      <c r="D148" s="1" t="s">
        <v>367</v>
      </c>
      <c r="E148" s="1" t="str">
        <f t="shared" si="30"/>
        <v>6/6/2019</v>
      </c>
      <c r="F148" s="2">
        <v>6</v>
      </c>
      <c r="G148" s="2">
        <v>6</v>
      </c>
      <c r="H148" s="2">
        <v>2019</v>
      </c>
      <c r="I148" s="3" t="str">
        <f t="shared" si="31"/>
        <v>6-6-2019</v>
      </c>
      <c r="J148" s="3" t="s">
        <v>368</v>
      </c>
      <c r="K148" s="2" t="str">
        <f t="shared" ref="K148:K152" si="38">B148&amp;" "&amp;D148&amp;" "&amp;I148</f>
        <v>Fernando Redondo 6-6-2019</v>
      </c>
      <c r="L148" s="4" t="str">
        <f t="shared" si="32"/>
        <v>&lt;record from="Fernando Redondo" to="graphics/pictures/person/Fernando Redondo 6-6-2019/portrait"/&gt;</v>
      </c>
      <c r="M148" s="1">
        <v>1649</v>
      </c>
      <c r="O148" s="1">
        <v>0</v>
      </c>
      <c r="P148" s="1">
        <v>8</v>
      </c>
      <c r="Q148" s="1">
        <v>2</v>
      </c>
      <c r="R148" s="1">
        <v>183</v>
      </c>
      <c r="S148" s="1">
        <v>76</v>
      </c>
      <c r="T148" s="1">
        <v>3</v>
      </c>
      <c r="U148" s="1" t="s">
        <v>19</v>
      </c>
      <c r="W148" s="1">
        <v>3100011</v>
      </c>
      <c r="X148" s="1">
        <v>120</v>
      </c>
      <c r="Y148" s="1">
        <v>186</v>
      </c>
      <c r="Z148" s="1">
        <v>78</v>
      </c>
      <c r="AA148" s="4" t="str">
        <f t="shared" si="33"/>
        <v>"DETAILED_FUTURE_REGEN" "Fernando" " " "Redondo" "6/6/2019" "1649" "" "0" "8" "2" "183" "76" "3" "MIDFIELDER_CENTRAL" "" "3100011" "120" "186" "78" </v>
      </c>
      <c r="AB148" s="1" t="s">
        <v>20</v>
      </c>
      <c r="AC148" s="1" t="s">
        <v>21</v>
      </c>
    </row>
    <row r="149" spans="1:29">
      <c r="A149" s="1" t="s">
        <v>17</v>
      </c>
      <c r="C149" s="1" t="s">
        <v>369</v>
      </c>
      <c r="E149" s="1" t="str">
        <f t="shared" si="30"/>
        <v>29/1/2019</v>
      </c>
      <c r="F149" s="2">
        <v>29</v>
      </c>
      <c r="G149" s="2">
        <v>1</v>
      </c>
      <c r="H149" s="2">
        <v>2019</v>
      </c>
      <c r="I149" s="3" t="str">
        <f t="shared" si="31"/>
        <v>29-1-2019</v>
      </c>
      <c r="J149" s="3" t="s">
        <v>369</v>
      </c>
      <c r="K149" s="2" t="str">
        <f t="shared" ref="K149:K154" si="39">C149&amp;" "&amp;I149</f>
        <v>Romário 29-1-2019</v>
      </c>
      <c r="L149" s="4" t="str">
        <f t="shared" si="32"/>
        <v>&lt;record from="Romário" to="graphics/pictures/person/Romário 29-1-2019/portrait"/&gt;</v>
      </c>
      <c r="M149" s="1">
        <v>1651</v>
      </c>
      <c r="O149" s="1">
        <v>9</v>
      </c>
      <c r="P149" s="1">
        <v>13</v>
      </c>
      <c r="Q149" s="1">
        <v>2</v>
      </c>
      <c r="R149" s="1">
        <v>164</v>
      </c>
      <c r="S149" s="1">
        <v>63</v>
      </c>
      <c r="T149" s="1">
        <v>2</v>
      </c>
      <c r="U149" s="1" t="s">
        <v>34</v>
      </c>
      <c r="W149" s="1">
        <v>102498</v>
      </c>
      <c r="X149" s="1">
        <v>120</v>
      </c>
      <c r="Y149" s="1">
        <v>190</v>
      </c>
      <c r="Z149" s="1">
        <v>339</v>
      </c>
      <c r="AA149" s="4" t="str">
        <f t="shared" si="33"/>
        <v>"DETAILED_FUTURE_REGEN" "" "Romário" "" "29/1/2019" "1651" "" "9" "13" "2" "164" "63" "2" "ATTACKER_CENTRAL" "" "102498" "120" "190" "339" </v>
      </c>
      <c r="AB149" s="1" t="s">
        <v>20</v>
      </c>
      <c r="AC149" s="1" t="s">
        <v>21</v>
      </c>
    </row>
    <row r="150" spans="1:29">
      <c r="A150" s="1" t="s">
        <v>17</v>
      </c>
      <c r="B150" s="1" t="s">
        <v>370</v>
      </c>
      <c r="C150" s="1" t="s">
        <v>23</v>
      </c>
      <c r="D150" s="1" t="s">
        <v>371</v>
      </c>
      <c r="E150" s="1" t="str">
        <f t="shared" si="30"/>
        <v>1/2/2019</v>
      </c>
      <c r="F150" s="2">
        <v>1</v>
      </c>
      <c r="G150" s="2">
        <v>2</v>
      </c>
      <c r="H150" s="2">
        <v>2019</v>
      </c>
      <c r="I150" s="3" t="str">
        <f t="shared" si="31"/>
        <v>1-2-2019</v>
      </c>
      <c r="J150" s="3" t="s">
        <v>372</v>
      </c>
      <c r="K150" s="2" t="str">
        <f t="shared" si="38"/>
        <v>Gabriel Batistuta 1-2-2019</v>
      </c>
      <c r="L150" s="4" t="str">
        <f t="shared" si="32"/>
        <v>&lt;record from="Gabriel Batistuta" to="graphics/pictures/person/Gabriel Batistuta 1-2-2019/portrait"/&gt;</v>
      </c>
      <c r="M150" s="1">
        <v>1649</v>
      </c>
      <c r="O150" s="1">
        <v>1</v>
      </c>
      <c r="P150" s="1">
        <v>7</v>
      </c>
      <c r="Q150" s="1">
        <v>1</v>
      </c>
      <c r="R150" s="1">
        <v>182</v>
      </c>
      <c r="S150" s="1">
        <v>82</v>
      </c>
      <c r="T150" s="1">
        <v>2</v>
      </c>
      <c r="U150" s="1" t="s">
        <v>34</v>
      </c>
      <c r="W150" s="1">
        <v>14005299</v>
      </c>
      <c r="X150" s="1">
        <v>120</v>
      </c>
      <c r="Y150" s="1">
        <v>188</v>
      </c>
      <c r="Z150" s="1">
        <v>91</v>
      </c>
      <c r="AA150" s="4" t="str">
        <f t="shared" si="33"/>
        <v>"DETAILED_FUTURE_REGEN" "Gabriel" " " "Batistuta" "1/2/2019" "1649" "" "1" "7" "1" "182" "82" "2" "ATTACKER_CENTRAL" "" "14005299" "120" "188" "91" </v>
      </c>
      <c r="AB150" s="1" t="s">
        <v>20</v>
      </c>
      <c r="AC150" s="1" t="s">
        <v>21</v>
      </c>
    </row>
    <row r="151" spans="1:29">
      <c r="A151" s="1" t="s">
        <v>17</v>
      </c>
      <c r="B151" s="1" t="s">
        <v>373</v>
      </c>
      <c r="C151" s="1" t="s">
        <v>23</v>
      </c>
      <c r="D151" s="1" t="s">
        <v>374</v>
      </c>
      <c r="E151" s="1" t="str">
        <f t="shared" si="30"/>
        <v>24/6/2020</v>
      </c>
      <c r="F151" s="2">
        <v>24</v>
      </c>
      <c r="G151" s="2">
        <v>6</v>
      </c>
      <c r="H151" s="2">
        <v>2020</v>
      </c>
      <c r="I151" s="3" t="str">
        <f t="shared" si="31"/>
        <v>24-6-2020</v>
      </c>
      <c r="J151" s="3" t="s">
        <v>375</v>
      </c>
      <c r="K151" s="2" t="str">
        <f t="shared" si="38"/>
        <v>Lionel Messi 24-6-2020</v>
      </c>
      <c r="L151" s="4" t="str">
        <f t="shared" si="32"/>
        <v>&lt;record from="Lionel Messi" to="graphics/pictures/person/Lionel Messi 24-6-2020/portrait"/&gt;</v>
      </c>
      <c r="M151" s="1">
        <v>1649</v>
      </c>
      <c r="O151" s="1">
        <v>1</v>
      </c>
      <c r="P151" s="1">
        <v>4</v>
      </c>
      <c r="Q151" s="1">
        <v>2</v>
      </c>
      <c r="R151" s="1">
        <v>167</v>
      </c>
      <c r="S151" s="1">
        <v>69</v>
      </c>
      <c r="T151" s="1">
        <v>3</v>
      </c>
      <c r="U151" s="1" t="s">
        <v>26</v>
      </c>
      <c r="W151" s="1">
        <v>102433</v>
      </c>
      <c r="X151" s="1">
        <v>120</v>
      </c>
      <c r="Y151" s="1">
        <v>200</v>
      </c>
      <c r="Z151" s="1">
        <v>1708</v>
      </c>
      <c r="AA151" s="4" t="str">
        <f t="shared" si="33"/>
        <v>"DETAILED_FUTURE_REGEN" "Lionel" " " "Messi" "24/6/2020" "1649" "" "1" "4" "2" "167" "69" "3" "ATTACKING_MIDFIELDER_CENTRAL" "" "102433" "120" "200" "1708" </v>
      </c>
      <c r="AB151" s="1" t="s">
        <v>20</v>
      </c>
      <c r="AC151" s="1" t="s">
        <v>21</v>
      </c>
    </row>
    <row r="152" spans="1:29">
      <c r="A152" s="1" t="s">
        <v>17</v>
      </c>
      <c r="B152" s="1" t="s">
        <v>376</v>
      </c>
      <c r="C152" s="1" t="s">
        <v>23</v>
      </c>
      <c r="D152" s="1" t="s">
        <v>377</v>
      </c>
      <c r="E152" s="1" t="str">
        <f t="shared" si="30"/>
        <v>17/7/2020</v>
      </c>
      <c r="F152" s="2">
        <v>17</v>
      </c>
      <c r="G152" s="2">
        <v>7</v>
      </c>
      <c r="H152" s="2">
        <v>2020</v>
      </c>
      <c r="I152" s="3" t="str">
        <f t="shared" si="31"/>
        <v>17-7-2020</v>
      </c>
      <c r="J152" s="3" t="s">
        <v>378</v>
      </c>
      <c r="K152" s="2" t="str">
        <f t="shared" si="38"/>
        <v>Jaap Stam 17-7-2020</v>
      </c>
      <c r="L152" s="4" t="str">
        <f t="shared" si="32"/>
        <v>&lt;record from="Jaap Stam" to="graphics/pictures/person/Jaap Stam 17-7-2020/portrait"/&gt;</v>
      </c>
      <c r="M152" s="1">
        <v>784</v>
      </c>
      <c r="O152" s="1">
        <v>0</v>
      </c>
      <c r="P152" s="1">
        <v>2</v>
      </c>
      <c r="Q152" s="1">
        <v>7</v>
      </c>
      <c r="R152" s="1">
        <v>188</v>
      </c>
      <c r="S152" s="1">
        <v>86</v>
      </c>
      <c r="T152" s="1">
        <v>2</v>
      </c>
      <c r="U152" s="1" t="s">
        <v>32</v>
      </c>
      <c r="W152" s="1">
        <v>732</v>
      </c>
      <c r="X152" s="1">
        <v>120</v>
      </c>
      <c r="Y152" s="1">
        <v>189</v>
      </c>
      <c r="Z152" s="1">
        <v>2332</v>
      </c>
      <c r="AA152" s="4" t="str">
        <f t="shared" si="33"/>
        <v>"DETAILED_FUTURE_REGEN" "Jaap" " " "Stam" "17/7/2020" "784" "" "0" "2" "7" "188" "86" "2" "DEFENDER_CENTRAL" "" "732" "120" "189" "2332" </v>
      </c>
      <c r="AB152" s="1" t="s">
        <v>20</v>
      </c>
      <c r="AC152" s="1" t="s">
        <v>21</v>
      </c>
    </row>
    <row r="153" spans="1:29">
      <c r="A153" s="1" t="s">
        <v>17</v>
      </c>
      <c r="C153" s="1" t="s">
        <v>379</v>
      </c>
      <c r="E153" s="1" t="str">
        <f t="shared" si="30"/>
        <v>10/8/2020</v>
      </c>
      <c r="F153" s="2">
        <v>10</v>
      </c>
      <c r="G153" s="2">
        <v>8</v>
      </c>
      <c r="H153" s="2">
        <v>2020</v>
      </c>
      <c r="I153" s="3" t="str">
        <f t="shared" si="31"/>
        <v>10-8-2020</v>
      </c>
      <c r="J153" s="3" t="s">
        <v>379</v>
      </c>
      <c r="K153" s="2" t="str">
        <f t="shared" si="39"/>
        <v>Peng Weiguo 10-8-2020</v>
      </c>
      <c r="L153" s="4" t="str">
        <f t="shared" si="32"/>
        <v>&lt;record from="Peng Weiguo" to="graphics/pictures/person/Peng Weiguo 10-8-2020/portrait"/&gt;</v>
      </c>
      <c r="M153" s="1">
        <v>110</v>
      </c>
      <c r="O153" s="1">
        <v>10</v>
      </c>
      <c r="P153" s="1">
        <v>7</v>
      </c>
      <c r="Q153" s="1">
        <v>5</v>
      </c>
      <c r="R153" s="1">
        <v>169</v>
      </c>
      <c r="S153" s="1">
        <v>65</v>
      </c>
      <c r="T153" s="1">
        <v>2</v>
      </c>
      <c r="U153" s="1" t="s">
        <v>19</v>
      </c>
      <c r="W153" s="1">
        <v>128055</v>
      </c>
      <c r="X153" s="1">
        <v>120</v>
      </c>
      <c r="Y153" s="1">
        <v>159</v>
      </c>
      <c r="Z153" s="1">
        <v>409</v>
      </c>
      <c r="AA153" s="4" t="str">
        <f t="shared" si="33"/>
        <v>"DETAILED_FUTURE_REGEN" "" "Peng Weiguo" "" "10/8/2020" "110" "" "10" "7" "5" "169" "65" "2" "MIDFIELDER_CENTRAL" "" "128055" "120" "159" "409" </v>
      </c>
      <c r="AB153" s="1" t="s">
        <v>20</v>
      </c>
      <c r="AC153" s="1" t="s">
        <v>21</v>
      </c>
    </row>
    <row r="154" spans="1:29">
      <c r="A154" s="1" t="s">
        <v>17</v>
      </c>
      <c r="C154" s="1" t="s">
        <v>380</v>
      </c>
      <c r="E154" s="1" t="str">
        <f t="shared" si="30"/>
        <v>10/4/2020</v>
      </c>
      <c r="F154" s="2">
        <v>10</v>
      </c>
      <c r="G154" s="2">
        <v>4</v>
      </c>
      <c r="H154" s="2">
        <v>2020</v>
      </c>
      <c r="I154" s="3" t="str">
        <f t="shared" si="31"/>
        <v>10-4-2020</v>
      </c>
      <c r="J154" s="3" t="s">
        <v>380</v>
      </c>
      <c r="K154" s="2" t="str">
        <f t="shared" si="39"/>
        <v>Roberto Carlos 10-4-2020</v>
      </c>
      <c r="L154" s="4" t="str">
        <f t="shared" si="32"/>
        <v>&lt;record from="Roberto Carlos" to="graphics/pictures/person/Roberto Carlos 10-4-2020/portrait"/&gt;</v>
      </c>
      <c r="M154" s="1">
        <v>1651</v>
      </c>
      <c r="O154" s="1">
        <v>9</v>
      </c>
      <c r="P154" s="1">
        <v>11</v>
      </c>
      <c r="Q154" s="1">
        <v>7</v>
      </c>
      <c r="R154" s="1">
        <v>165</v>
      </c>
      <c r="S154" s="1">
        <v>66</v>
      </c>
      <c r="T154" s="1">
        <v>3</v>
      </c>
      <c r="U154" s="1" t="s">
        <v>207</v>
      </c>
      <c r="W154" s="1">
        <v>311013</v>
      </c>
      <c r="X154" s="1">
        <v>120</v>
      </c>
      <c r="Y154" s="1">
        <v>183</v>
      </c>
      <c r="Z154" s="1">
        <v>336</v>
      </c>
      <c r="AA154" s="4" t="str">
        <f t="shared" si="33"/>
        <v>"DETAILED_FUTURE_REGEN" "" "Roberto Carlos" "" "10/4/2020" "1651" "" "9" "11" "7" "165" "66" "3" "DEFENDER_LEFT_SIDE" "" "311013" "120" "183" "336" </v>
      </c>
      <c r="AB154" s="1" t="s">
        <v>20</v>
      </c>
      <c r="AC154" s="1" t="s">
        <v>21</v>
      </c>
    </row>
    <row r="155" spans="1:29">
      <c r="A155" s="1" t="s">
        <v>17</v>
      </c>
      <c r="B155" s="1" t="s">
        <v>381</v>
      </c>
      <c r="C155" s="1" t="s">
        <v>23</v>
      </c>
      <c r="D155" s="1" t="s">
        <v>382</v>
      </c>
      <c r="E155" s="1" t="str">
        <f t="shared" si="30"/>
        <v>28/10/2020</v>
      </c>
      <c r="F155" s="2">
        <v>28</v>
      </c>
      <c r="G155" s="2">
        <v>10</v>
      </c>
      <c r="H155" s="2">
        <v>2020</v>
      </c>
      <c r="I155" s="3" t="str">
        <f t="shared" si="31"/>
        <v>28-10-2020</v>
      </c>
      <c r="J155" s="3" t="s">
        <v>383</v>
      </c>
      <c r="K155" s="2" t="str">
        <f t="shared" ref="K155:K158" si="40">B155&amp;" "&amp;D155&amp;" "&amp;I155</f>
        <v>Robert Pirès 28-10-2020</v>
      </c>
      <c r="L155" s="4" t="str">
        <f t="shared" si="32"/>
        <v>&lt;record from="Robert Pirès" to="graphics/pictures/person/Robert Pirès 28-10-2020/portrait"/&gt;</v>
      </c>
      <c r="M155" s="1">
        <v>769</v>
      </c>
      <c r="O155" s="1">
        <v>1</v>
      </c>
      <c r="P155" s="1">
        <v>7</v>
      </c>
      <c r="Q155" s="1">
        <v>2</v>
      </c>
      <c r="R155" s="1">
        <v>182</v>
      </c>
      <c r="S155" s="1">
        <v>71</v>
      </c>
      <c r="T155" s="1">
        <v>2</v>
      </c>
      <c r="U155" s="1" t="s">
        <v>30</v>
      </c>
      <c r="W155" s="1">
        <v>282</v>
      </c>
      <c r="X155" s="1">
        <v>120</v>
      </c>
      <c r="Y155" s="1">
        <v>178</v>
      </c>
      <c r="Z155" s="1">
        <v>2047</v>
      </c>
      <c r="AA155" s="4" t="str">
        <f t="shared" si="33"/>
        <v>"DETAILED_FUTURE_REGEN" "Robert" " " "Pirès" "28/10/2020" "769" "" "1" "7" "2" "182" "71" "2" "ATTACKING_MIDFIELDER_LEFT_SIDE" "" "282" "120" "178" "2047" </v>
      </c>
      <c r="AB155" s="1" t="s">
        <v>20</v>
      </c>
      <c r="AC155" s="1" t="s">
        <v>21</v>
      </c>
    </row>
    <row r="156" spans="1:29">
      <c r="A156" s="1" t="s">
        <v>17</v>
      </c>
      <c r="B156" s="1" t="s">
        <v>384</v>
      </c>
      <c r="C156" s="1" t="s">
        <v>23</v>
      </c>
      <c r="D156" s="1" t="s">
        <v>385</v>
      </c>
      <c r="E156" s="1" t="str">
        <f t="shared" si="30"/>
        <v>10/4/2020</v>
      </c>
      <c r="F156" s="2">
        <v>10</v>
      </c>
      <c r="G156" s="2">
        <v>4</v>
      </c>
      <c r="H156" s="2">
        <v>2020</v>
      </c>
      <c r="I156" s="3" t="str">
        <f t="shared" si="31"/>
        <v>10-4-2020</v>
      </c>
      <c r="J156" s="3" t="s">
        <v>386</v>
      </c>
      <c r="K156" s="2" t="str">
        <f t="shared" si="40"/>
        <v>Vincent Kompany 10-4-2020</v>
      </c>
      <c r="L156" s="4" t="str">
        <f t="shared" si="32"/>
        <v>&lt;record from="Vincent Kompany" to="graphics/pictures/person/Vincent Kompany 10-4-2020/portrait"/&gt;</v>
      </c>
      <c r="M156" s="1">
        <v>757</v>
      </c>
      <c r="O156" s="1">
        <v>9</v>
      </c>
      <c r="P156" s="1">
        <v>14</v>
      </c>
      <c r="Q156" s="1">
        <v>7</v>
      </c>
      <c r="R156" s="1">
        <v>190</v>
      </c>
      <c r="S156" s="1">
        <v>88</v>
      </c>
      <c r="T156" s="1">
        <v>2</v>
      </c>
      <c r="U156" s="1" t="s">
        <v>32</v>
      </c>
      <c r="W156" s="1">
        <v>14</v>
      </c>
      <c r="X156" s="1">
        <v>120</v>
      </c>
      <c r="Y156" s="1">
        <v>179</v>
      </c>
      <c r="Z156" s="1">
        <v>256</v>
      </c>
      <c r="AA156" s="4" t="str">
        <f t="shared" si="33"/>
        <v>"DETAILED_FUTURE_REGEN" "Vincent" " " "Kompany" "10/4/2020" "757" "" "9" "14" "7" "190" "88" "2" "DEFENDER_CENTRAL" "" "14" "120" "179" "256" </v>
      </c>
      <c r="AB156" s="1" t="s">
        <v>20</v>
      </c>
      <c r="AC156" s="1" t="s">
        <v>21</v>
      </c>
    </row>
    <row r="157" spans="1:29">
      <c r="A157" s="1" t="s">
        <v>17</v>
      </c>
      <c r="C157" s="1" t="s">
        <v>387</v>
      </c>
      <c r="E157" s="1" t="str">
        <f t="shared" si="30"/>
        <v>17/2/2020</v>
      </c>
      <c r="F157" s="2">
        <v>17</v>
      </c>
      <c r="G157" s="2">
        <v>2</v>
      </c>
      <c r="H157" s="2">
        <v>2020</v>
      </c>
      <c r="I157" s="3" t="str">
        <f t="shared" si="31"/>
        <v>17-2-2020</v>
      </c>
      <c r="J157" s="3" t="s">
        <v>387</v>
      </c>
      <c r="K157" s="2" t="str">
        <f>C157&amp;" "&amp;I157</f>
        <v>Adriano 17-2-2020</v>
      </c>
      <c r="L157" s="4" t="str">
        <f t="shared" si="32"/>
        <v>&lt;record from="Adriano" to="graphics/pictures/person/Adriano 17-2-2020/portrait"/&gt;</v>
      </c>
      <c r="M157" s="1">
        <v>1651</v>
      </c>
      <c r="O157" s="1">
        <v>9</v>
      </c>
      <c r="P157" s="1">
        <v>14</v>
      </c>
      <c r="Q157" s="1">
        <v>7</v>
      </c>
      <c r="R157" s="1">
        <v>187</v>
      </c>
      <c r="S157" s="1">
        <v>84</v>
      </c>
      <c r="T157" s="1">
        <v>3</v>
      </c>
      <c r="U157" s="1" t="s">
        <v>34</v>
      </c>
      <c r="W157" s="1">
        <v>102498</v>
      </c>
      <c r="X157" s="1">
        <v>120</v>
      </c>
      <c r="Y157" s="1">
        <v>181</v>
      </c>
      <c r="Z157" s="1">
        <v>322</v>
      </c>
      <c r="AA157" s="4" t="str">
        <f t="shared" si="33"/>
        <v>"DETAILED_FUTURE_REGEN" "" "Adriano" "" "17/2/2020" "1651" "" "9" "14" "7" "187" "84" "3" "ATTACKER_CENTRAL" "" "102498" "120" "181" "322" </v>
      </c>
      <c r="AB157" s="1" t="s">
        <v>20</v>
      </c>
      <c r="AC157" s="1" t="s">
        <v>21</v>
      </c>
    </row>
    <row r="158" spans="1:29">
      <c r="A158" s="1" t="s">
        <v>17</v>
      </c>
      <c r="B158" s="1" t="s">
        <v>388</v>
      </c>
      <c r="C158" s="1" t="s">
        <v>23</v>
      </c>
      <c r="D158" s="1" t="s">
        <v>389</v>
      </c>
      <c r="E158" s="1" t="str">
        <f t="shared" si="30"/>
        <v>5/2/2020</v>
      </c>
      <c r="F158" s="2">
        <v>5</v>
      </c>
      <c r="G158" s="2">
        <v>2</v>
      </c>
      <c r="H158" s="2">
        <v>2020</v>
      </c>
      <c r="I158" s="3" t="str">
        <f t="shared" si="31"/>
        <v>5-2-2020</v>
      </c>
      <c r="J158" s="3" t="s">
        <v>390</v>
      </c>
      <c r="K158" s="2" t="str">
        <f t="shared" si="40"/>
        <v>Gheorghe Hagi 5-2-2020</v>
      </c>
      <c r="L158" s="4" t="str">
        <f t="shared" si="32"/>
        <v>&lt;record from="Gheorghe Hagi" to="graphics/pictures/person/Gheorghe Hagi 5-2-2020/portrait"/&gt;</v>
      </c>
      <c r="M158" s="1">
        <v>790</v>
      </c>
      <c r="O158" s="1">
        <v>1</v>
      </c>
      <c r="P158" s="1">
        <v>5</v>
      </c>
      <c r="Q158" s="1">
        <v>5</v>
      </c>
      <c r="R158" s="1">
        <v>171</v>
      </c>
      <c r="S158" s="1">
        <v>71</v>
      </c>
      <c r="T158" s="1">
        <v>3</v>
      </c>
      <c r="U158" s="1" t="s">
        <v>26</v>
      </c>
      <c r="W158" s="1">
        <v>7542718</v>
      </c>
      <c r="X158" s="1">
        <v>120</v>
      </c>
      <c r="Y158" s="1">
        <v>186</v>
      </c>
      <c r="Z158" s="1">
        <v>57150853</v>
      </c>
      <c r="AA158" s="4" t="str">
        <f t="shared" si="33"/>
        <v>"DETAILED_FUTURE_REGEN" "Gheorghe" " " "Hagi" "5/2/2020" "790" "" "1" "5" "5" "171" "71" "3" "ATTACKING_MIDFIELDER_CENTRAL" "" "7542718" "120" "186" "57150853" </v>
      </c>
      <c r="AB158" s="1" t="s">
        <v>20</v>
      </c>
      <c r="AC158" s="1" t="s">
        <v>21</v>
      </c>
    </row>
    <row r="159" spans="1:29">
      <c r="A159" s="1" t="s">
        <v>17</v>
      </c>
      <c r="C159" s="1" t="s">
        <v>391</v>
      </c>
      <c r="E159" s="1" t="str">
        <f t="shared" si="30"/>
        <v>27/9/2020</v>
      </c>
      <c r="F159" s="2">
        <v>27</v>
      </c>
      <c r="G159" s="2">
        <v>9</v>
      </c>
      <c r="H159" s="2">
        <v>2020</v>
      </c>
      <c r="I159" s="3" t="str">
        <f t="shared" si="31"/>
        <v>27-9-2020</v>
      </c>
      <c r="J159" s="3" t="s">
        <v>391</v>
      </c>
      <c r="K159" s="2" t="str">
        <f>C159&amp;" "&amp;I159</f>
        <v>Ono Shinji 27-9-2020</v>
      </c>
      <c r="L159" s="4" t="str">
        <f t="shared" si="32"/>
        <v>&lt;record from="Ono Shinji" to="graphics/pictures/person/Ono Shinji 27-9-2020/portrait"/&gt;</v>
      </c>
      <c r="M159" s="1">
        <v>116</v>
      </c>
      <c r="O159" s="1">
        <v>10</v>
      </c>
      <c r="P159" s="1">
        <v>8</v>
      </c>
      <c r="Q159" s="1">
        <v>5</v>
      </c>
      <c r="R159" s="1">
        <v>172</v>
      </c>
      <c r="S159" s="1">
        <v>71</v>
      </c>
      <c r="T159" s="1">
        <v>2</v>
      </c>
      <c r="U159" s="1" t="s">
        <v>19</v>
      </c>
      <c r="W159" s="1">
        <v>783259</v>
      </c>
      <c r="X159" s="1">
        <v>120</v>
      </c>
      <c r="Y159" s="1">
        <v>158</v>
      </c>
      <c r="Z159" s="1">
        <v>1013</v>
      </c>
      <c r="AA159" s="4" t="str">
        <f t="shared" si="33"/>
        <v>"DETAILED_FUTURE_REGEN" "" "Ono Shinji" "" "27/9/2020" "116" "" "10" "8" "5" "172" "71" "2" "MIDFIELDER_CENTRAL" "" "783259" "120" "158" "1013" </v>
      </c>
      <c r="AB159" s="1" t="s">
        <v>20</v>
      </c>
      <c r="AC159" s="1" t="s">
        <v>21</v>
      </c>
    </row>
    <row r="160" spans="1:29">
      <c r="A160" s="1" t="s">
        <v>17</v>
      </c>
      <c r="B160" s="1" t="s">
        <v>392</v>
      </c>
      <c r="C160" s="1" t="s">
        <v>23</v>
      </c>
      <c r="D160" s="1" t="s">
        <v>393</v>
      </c>
      <c r="E160" s="1" t="str">
        <f t="shared" si="30"/>
        <v>23/6/2020</v>
      </c>
      <c r="F160" s="2">
        <v>23</v>
      </c>
      <c r="G160" s="2">
        <v>6</v>
      </c>
      <c r="H160" s="2">
        <v>2020</v>
      </c>
      <c r="I160" s="3" t="str">
        <f t="shared" si="31"/>
        <v>23-6-2020</v>
      </c>
      <c r="J160" s="3" t="s">
        <v>394</v>
      </c>
      <c r="K160" s="2" t="str">
        <f t="shared" ref="K160:K163" si="41">B160&amp;" "&amp;D160&amp;" "&amp;I160</f>
        <v>Zinedine Zidane 23-6-2020</v>
      </c>
      <c r="L160" s="4" t="str">
        <f t="shared" si="32"/>
        <v>&lt;record from="Zinedine Zidane" to="graphics/pictures/person/Zinedine Zidane 23-6-2020/portrait"/&gt;</v>
      </c>
      <c r="M160" s="1">
        <v>769</v>
      </c>
      <c r="O160" s="1">
        <v>2</v>
      </c>
      <c r="P160" s="1">
        <v>7</v>
      </c>
      <c r="Q160" s="1">
        <v>7</v>
      </c>
      <c r="R160" s="1">
        <v>182</v>
      </c>
      <c r="S160" s="1">
        <v>77</v>
      </c>
      <c r="T160" s="1">
        <v>2</v>
      </c>
      <c r="U160" s="1" t="s">
        <v>26</v>
      </c>
      <c r="W160" s="1">
        <v>207</v>
      </c>
      <c r="X160" s="1">
        <v>120</v>
      </c>
      <c r="Y160" s="1">
        <v>196</v>
      </c>
      <c r="Z160" s="1">
        <v>825</v>
      </c>
      <c r="AA160" s="4" t="str">
        <f t="shared" si="33"/>
        <v>"DETAILED_FUTURE_REGEN" "Zinedine" " " "Zidane" "23/6/2020" "769" "" "2" "7" "7" "182" "77" "2" "ATTACKING_MIDFIELDER_CENTRAL" "" "207" "120" "196" "825" </v>
      </c>
      <c r="AB160" s="1" t="s">
        <v>20</v>
      </c>
      <c r="AC160" s="1" t="s">
        <v>21</v>
      </c>
    </row>
    <row r="161" spans="1:29">
      <c r="A161" s="1" t="s">
        <v>17</v>
      </c>
      <c r="C161" s="1" t="s">
        <v>23</v>
      </c>
      <c r="D161" s="1" t="s">
        <v>395</v>
      </c>
      <c r="E161" s="1" t="str">
        <f t="shared" si="30"/>
        <v>17/3/2020</v>
      </c>
      <c r="F161" s="2">
        <v>17</v>
      </c>
      <c r="G161" s="2">
        <v>3</v>
      </c>
      <c r="H161" s="2">
        <v>2020</v>
      </c>
      <c r="I161" s="3" t="str">
        <f t="shared" si="31"/>
        <v>17-3-2020</v>
      </c>
      <c r="J161" s="3" t="s">
        <v>396</v>
      </c>
      <c r="K161" s="2" t="str">
        <f t="shared" si="41"/>
        <v> Dzeko 17-3-2020</v>
      </c>
      <c r="L161" s="4" t="str">
        <f t="shared" si="32"/>
        <v>&lt;record from=" Dzeko" to="graphics/pictures/person/ Dzeko 17-3-2020/portrait"/&gt;</v>
      </c>
      <c r="M161" s="1">
        <v>759</v>
      </c>
      <c r="O161" s="1">
        <v>0</v>
      </c>
      <c r="P161" s="1">
        <v>7</v>
      </c>
      <c r="Q161" s="1">
        <v>2</v>
      </c>
      <c r="R161" s="1">
        <v>190</v>
      </c>
      <c r="S161" s="1">
        <v>81</v>
      </c>
      <c r="T161" s="1">
        <v>2</v>
      </c>
      <c r="U161" s="1" t="s">
        <v>34</v>
      </c>
      <c r="W161" s="1">
        <v>1300141</v>
      </c>
      <c r="X161" s="1">
        <v>120</v>
      </c>
      <c r="Y161" s="1">
        <v>173</v>
      </c>
      <c r="Z161" s="1">
        <v>1300156</v>
      </c>
      <c r="AA161" s="4" t="str">
        <f t="shared" si="33"/>
        <v>"DETAILED_FUTURE_REGEN" "" " " "Dzeko" "17/3/2020" "759" "" "0" "7" "2" "190" "81" "2" "ATTACKER_CENTRAL" "" "1300141" "120" "173" "1300156" </v>
      </c>
      <c r="AB161" s="1" t="s">
        <v>20</v>
      </c>
      <c r="AC161" s="1" t="s">
        <v>21</v>
      </c>
    </row>
    <row r="162" spans="1:29">
      <c r="A162" s="1" t="s">
        <v>17</v>
      </c>
      <c r="B162" s="1" t="s">
        <v>397</v>
      </c>
      <c r="C162" s="1" t="s">
        <v>23</v>
      </c>
      <c r="D162" s="1" t="s">
        <v>398</v>
      </c>
      <c r="E162" s="1" t="str">
        <f t="shared" si="30"/>
        <v>5/7/2021</v>
      </c>
      <c r="F162" s="2">
        <v>5</v>
      </c>
      <c r="G162" s="2">
        <v>7</v>
      </c>
      <c r="H162" s="2">
        <v>2021</v>
      </c>
      <c r="I162" s="3" t="str">
        <f t="shared" si="31"/>
        <v>5-7-2021</v>
      </c>
      <c r="J162" s="3" t="s">
        <v>399</v>
      </c>
      <c r="K162" s="2" t="str">
        <f t="shared" si="41"/>
        <v>Hernán Crespo 5-7-2021</v>
      </c>
      <c r="L162" s="4" t="str">
        <f t="shared" si="32"/>
        <v>&lt;record from="Hernán Crespo" to="graphics/pictures/person/Hernán Crespo 5-7-2021/portrait"/&gt;</v>
      </c>
      <c r="M162" s="1">
        <v>1649</v>
      </c>
      <c r="O162" s="1">
        <v>1</v>
      </c>
      <c r="P162" s="1">
        <v>7</v>
      </c>
      <c r="Q162" s="1">
        <v>2</v>
      </c>
      <c r="R162" s="1">
        <v>181</v>
      </c>
      <c r="S162" s="1">
        <v>75</v>
      </c>
      <c r="T162" s="1">
        <v>2</v>
      </c>
      <c r="U162" s="1" t="s">
        <v>34</v>
      </c>
      <c r="W162" s="1">
        <v>955848</v>
      </c>
      <c r="X162" s="1">
        <v>120</v>
      </c>
      <c r="Y162" s="1">
        <v>186</v>
      </c>
      <c r="Z162" s="1">
        <v>94</v>
      </c>
      <c r="AA162" s="4" t="str">
        <f t="shared" si="33"/>
        <v>"DETAILED_FUTURE_REGEN" "Hernán" " " "Crespo" "5/7/2021" "1649" "" "1" "7" "2" "181" "75" "2" "ATTACKER_CENTRAL" "" "955848" "120" "186" "94" </v>
      </c>
      <c r="AB162" s="1" t="s">
        <v>20</v>
      </c>
      <c r="AC162" s="1" t="s">
        <v>21</v>
      </c>
    </row>
    <row r="163" spans="1:29">
      <c r="A163" s="1" t="s">
        <v>17</v>
      </c>
      <c r="B163" s="1" t="s">
        <v>400</v>
      </c>
      <c r="C163" s="1" t="s">
        <v>23</v>
      </c>
      <c r="D163" s="1" t="s">
        <v>401</v>
      </c>
      <c r="E163" s="1" t="str">
        <f t="shared" si="30"/>
        <v>2/2/2021</v>
      </c>
      <c r="F163" s="2">
        <v>2</v>
      </c>
      <c r="G163" s="2">
        <v>2</v>
      </c>
      <c r="H163" s="2">
        <v>2021</v>
      </c>
      <c r="I163" s="3" t="str">
        <f t="shared" si="31"/>
        <v>2-2-2021</v>
      </c>
      <c r="J163" s="3" t="s">
        <v>402</v>
      </c>
      <c r="K163" s="2" t="str">
        <f t="shared" si="41"/>
        <v>Gerard Piqué 2-2-2021</v>
      </c>
      <c r="L163" s="4" t="str">
        <f t="shared" si="32"/>
        <v>&lt;record from="Gerard Piqué" to="graphics/pictures/person/Gerard Piqué 2-2-2021/portrait"/&gt;</v>
      </c>
      <c r="M163" s="1">
        <v>796</v>
      </c>
      <c r="O163" s="1">
        <v>1</v>
      </c>
      <c r="P163" s="1">
        <v>2</v>
      </c>
      <c r="Q163" s="1">
        <v>2</v>
      </c>
      <c r="R163" s="1">
        <v>190</v>
      </c>
      <c r="S163" s="1">
        <v>82</v>
      </c>
      <c r="T163" s="1">
        <v>2</v>
      </c>
      <c r="U163" s="1" t="s">
        <v>32</v>
      </c>
      <c r="W163" s="1">
        <v>370</v>
      </c>
      <c r="X163" s="1">
        <v>120</v>
      </c>
      <c r="Y163" s="1">
        <v>183</v>
      </c>
      <c r="Z163" s="1">
        <v>1708</v>
      </c>
      <c r="AA163" s="4" t="str">
        <f t="shared" si="33"/>
        <v>"DETAILED_FUTURE_REGEN" "Gerard" " " "Piqué" "2/2/2021" "796" "" "1" "2" "2" "190" "82" "2" "DEFENDER_CENTRAL" "" "370" "120" "183" "1708" </v>
      </c>
      <c r="AB163" s="1" t="s">
        <v>20</v>
      </c>
      <c r="AC163" s="1" t="s">
        <v>21</v>
      </c>
    </row>
    <row r="164" spans="1:29">
      <c r="A164" s="1" t="s">
        <v>17</v>
      </c>
      <c r="C164" s="1" t="s">
        <v>403</v>
      </c>
      <c r="E164" s="1" t="str">
        <f t="shared" si="30"/>
        <v>12/2/2021</v>
      </c>
      <c r="F164" s="2">
        <v>12</v>
      </c>
      <c r="G164" s="2">
        <v>2</v>
      </c>
      <c r="H164" s="2">
        <v>2021</v>
      </c>
      <c r="I164" s="3" t="str">
        <f t="shared" si="31"/>
        <v>12-2-2021</v>
      </c>
      <c r="J164" s="3" t="s">
        <v>403</v>
      </c>
      <c r="K164" s="2" t="str">
        <f t="shared" ref="K164:K169" si="42">C164&amp;" "&amp;I164</f>
        <v>Choi Yong-Soo 12-2-2021</v>
      </c>
      <c r="L164" s="4" t="str">
        <f t="shared" si="32"/>
        <v>&lt;record from="Choi Yong-Soo" to="graphics/pictures/person/Choi Yong-Soo 12-2-2021/portrait"/&gt;</v>
      </c>
      <c r="M164" s="1">
        <v>135</v>
      </c>
      <c r="O164" s="1">
        <v>10</v>
      </c>
      <c r="P164" s="1">
        <v>8</v>
      </c>
      <c r="Q164" s="1">
        <v>5</v>
      </c>
      <c r="R164" s="1">
        <v>179</v>
      </c>
      <c r="S164" s="1">
        <v>69</v>
      </c>
      <c r="T164" s="1">
        <v>2</v>
      </c>
      <c r="U164" s="1" t="s">
        <v>34</v>
      </c>
      <c r="W164" s="1">
        <v>134622</v>
      </c>
      <c r="X164" s="1">
        <v>120</v>
      </c>
      <c r="Y164" s="1">
        <v>159</v>
      </c>
      <c r="Z164" s="1">
        <v>130777</v>
      </c>
      <c r="AA164" s="4" t="str">
        <f t="shared" si="33"/>
        <v>"DETAILED_FUTURE_REGEN" "" "Choi Yong-Soo" "" "12/2/2021" "135" "" "10" "8" "5" "179" "69" "2" "ATTACKER_CENTRAL" "" "134622" "120" "159" "130777" </v>
      </c>
      <c r="AB164" s="1" t="s">
        <v>20</v>
      </c>
      <c r="AC164" s="1" t="s">
        <v>21</v>
      </c>
    </row>
    <row r="165" spans="1:29">
      <c r="A165" s="1" t="s">
        <v>17</v>
      </c>
      <c r="B165" s="1" t="s">
        <v>404</v>
      </c>
      <c r="C165" s="1" t="s">
        <v>23</v>
      </c>
      <c r="D165" s="1" t="s">
        <v>405</v>
      </c>
      <c r="E165" s="1" t="str">
        <f t="shared" si="30"/>
        <v>18/2/2021</v>
      </c>
      <c r="F165" s="2">
        <v>18</v>
      </c>
      <c r="G165" s="2">
        <v>2</v>
      </c>
      <c r="H165" s="2">
        <v>2021</v>
      </c>
      <c r="I165" s="3" t="str">
        <f t="shared" si="31"/>
        <v>18-2-2021</v>
      </c>
      <c r="J165" s="3" t="s">
        <v>406</v>
      </c>
      <c r="K165" s="2" t="str">
        <f t="shared" ref="K165:K170" si="43">B165&amp;" "&amp;D165&amp;" "&amp;I165</f>
        <v>Claude Makélélé 18-2-2021</v>
      </c>
      <c r="L165" s="4" t="str">
        <f t="shared" si="32"/>
        <v>&lt;record from="Claude Makélélé" to="graphics/pictures/person/Claude Makélélé 18-2-2021/portrait"/&gt;</v>
      </c>
      <c r="M165" s="1">
        <v>769</v>
      </c>
      <c r="O165" s="1">
        <v>3</v>
      </c>
      <c r="P165" s="1">
        <v>18</v>
      </c>
      <c r="Q165" s="1">
        <v>5</v>
      </c>
      <c r="R165" s="1">
        <v>171</v>
      </c>
      <c r="S165" s="1">
        <v>67</v>
      </c>
      <c r="T165" s="1">
        <v>2</v>
      </c>
      <c r="U165" s="1" t="s">
        <v>19</v>
      </c>
      <c r="W165" s="1">
        <v>103074</v>
      </c>
      <c r="X165" s="1">
        <v>120</v>
      </c>
      <c r="Y165" s="1">
        <v>179</v>
      </c>
      <c r="Z165" s="1">
        <v>846</v>
      </c>
      <c r="AA165" s="4" t="str">
        <f t="shared" si="33"/>
        <v>"DETAILED_FUTURE_REGEN" "Claude" " " "Makélélé" "18/2/2021" "769" "" "3" "18" "5" "171" "67" "2" "MIDFIELDER_CENTRAL" "" "103074" "120" "179" "846" </v>
      </c>
      <c r="AB165" s="1" t="s">
        <v>20</v>
      </c>
      <c r="AC165" s="1" t="s">
        <v>21</v>
      </c>
    </row>
    <row r="166" spans="1:29">
      <c r="A166" s="1" t="s">
        <v>17</v>
      </c>
      <c r="B166" s="1" t="s">
        <v>407</v>
      </c>
      <c r="C166" s="1" t="s">
        <v>23</v>
      </c>
      <c r="D166" s="1" t="s">
        <v>408</v>
      </c>
      <c r="E166" s="1" t="str">
        <f t="shared" si="30"/>
        <v>30/8/2021</v>
      </c>
      <c r="F166" s="2">
        <v>30</v>
      </c>
      <c r="G166" s="2">
        <v>8</v>
      </c>
      <c r="H166" s="2">
        <v>2021</v>
      </c>
      <c r="I166" s="3" t="str">
        <f t="shared" si="31"/>
        <v>30-8-2021</v>
      </c>
      <c r="J166" s="3" t="s">
        <v>409</v>
      </c>
      <c r="K166" s="2" t="str">
        <f t="shared" si="43"/>
        <v>Pavel Nedvěd 30-8-2021</v>
      </c>
      <c r="L166" s="4" t="str">
        <f t="shared" si="32"/>
        <v>&lt;record from="Pavel Nedvěd" to="graphics/pictures/person/Pavel Nedvěd 30-8-2021/portrait"/&gt;</v>
      </c>
      <c r="M166" s="1">
        <v>763</v>
      </c>
      <c r="O166" s="1">
        <v>0</v>
      </c>
      <c r="P166" s="1">
        <v>7</v>
      </c>
      <c r="Q166" s="1">
        <v>1</v>
      </c>
      <c r="R166" s="1">
        <v>174</v>
      </c>
      <c r="S166" s="1">
        <v>66</v>
      </c>
      <c r="T166" s="1">
        <v>2</v>
      </c>
      <c r="U166" s="1" t="s">
        <v>26</v>
      </c>
      <c r="W166" s="1">
        <v>1300273</v>
      </c>
      <c r="X166" s="1">
        <v>120</v>
      </c>
      <c r="Y166" s="1">
        <v>188</v>
      </c>
      <c r="Z166" s="1">
        <v>476</v>
      </c>
      <c r="AA166" s="4" t="str">
        <f t="shared" si="33"/>
        <v>"DETAILED_FUTURE_REGEN" "Pavel" " " "Nedvěd" "30/8/2021" "763" "" "0" "7" "1" "174" "66" "2" "ATTACKING_MIDFIELDER_CENTRAL" "" "1300273" "120" "188" "476" </v>
      </c>
      <c r="AB166" s="1" t="s">
        <v>20</v>
      </c>
      <c r="AC166" s="1" t="s">
        <v>21</v>
      </c>
    </row>
    <row r="167" spans="1:29">
      <c r="A167" s="1" t="s">
        <v>17</v>
      </c>
      <c r="C167" s="1" t="s">
        <v>410</v>
      </c>
      <c r="E167" s="1" t="str">
        <f t="shared" si="30"/>
        <v>28/1/2021</v>
      </c>
      <c r="F167" s="2">
        <v>28</v>
      </c>
      <c r="G167" s="2">
        <v>1</v>
      </c>
      <c r="H167" s="2">
        <v>2021</v>
      </c>
      <c r="I167" s="3" t="str">
        <f t="shared" si="31"/>
        <v>28-1-2021</v>
      </c>
      <c r="J167" s="3" t="s">
        <v>410</v>
      </c>
      <c r="K167" s="2" t="str">
        <f t="shared" si="42"/>
        <v>Endo Yasuhito 28-1-2021</v>
      </c>
      <c r="L167" s="4" t="str">
        <f t="shared" si="32"/>
        <v>&lt;record from="Endo Yasuhito" to="graphics/pictures/person/Endo Yasuhito 28-1-2021/portrait"/&gt;</v>
      </c>
      <c r="M167" s="1">
        <v>116</v>
      </c>
      <c r="O167" s="1">
        <v>10</v>
      </c>
      <c r="P167" s="1">
        <v>8</v>
      </c>
      <c r="Q167" s="1">
        <v>5</v>
      </c>
      <c r="R167" s="1">
        <v>175</v>
      </c>
      <c r="S167" s="1">
        <v>72</v>
      </c>
      <c r="T167" s="1">
        <v>2</v>
      </c>
      <c r="U167" s="1" t="s">
        <v>19</v>
      </c>
      <c r="W167" s="1">
        <v>789285</v>
      </c>
      <c r="X167" s="1">
        <v>120</v>
      </c>
      <c r="Y167" s="1">
        <v>161</v>
      </c>
      <c r="Z167" s="1">
        <v>107296</v>
      </c>
      <c r="AA167" s="4" t="str">
        <f t="shared" si="33"/>
        <v>"DETAILED_FUTURE_REGEN" "" "Endo Yasuhito" "" "28/1/2021" "116" "" "10" "8" "5" "175" "72" "2" "MIDFIELDER_CENTRAL" "" "789285" "120" "161" "107296" </v>
      </c>
      <c r="AB167" s="1" t="s">
        <v>20</v>
      </c>
      <c r="AC167" s="1" t="s">
        <v>21</v>
      </c>
    </row>
    <row r="168" spans="1:29">
      <c r="A168" s="1" t="s">
        <v>17</v>
      </c>
      <c r="C168" s="1" t="s">
        <v>411</v>
      </c>
      <c r="E168" s="1" t="str">
        <f t="shared" si="30"/>
        <v>28/7/2021</v>
      </c>
      <c r="F168" s="2">
        <v>28</v>
      </c>
      <c r="G168" s="2">
        <v>7</v>
      </c>
      <c r="H168" s="2">
        <v>2021</v>
      </c>
      <c r="I168" s="3" t="str">
        <f t="shared" si="31"/>
        <v>28-7-2021</v>
      </c>
      <c r="J168" s="3" t="s">
        <v>411</v>
      </c>
      <c r="K168" s="2" t="str">
        <f t="shared" si="42"/>
        <v>Pedro 28-7-2021</v>
      </c>
      <c r="L168" s="4" t="str">
        <f t="shared" si="32"/>
        <v>&lt;record from="Pedro" to="graphics/pictures/person/Pedro 28-7-2021/portrait"/&gt;</v>
      </c>
      <c r="M168" s="1">
        <v>796</v>
      </c>
      <c r="O168" s="1">
        <v>1</v>
      </c>
      <c r="P168" s="1">
        <v>7</v>
      </c>
      <c r="Q168" s="1">
        <v>5</v>
      </c>
      <c r="R168" s="1">
        <v>166</v>
      </c>
      <c r="S168" s="1">
        <v>62</v>
      </c>
      <c r="T168" s="1">
        <v>2</v>
      </c>
      <c r="U168" s="1" t="s">
        <v>30</v>
      </c>
      <c r="W168" s="1">
        <v>355</v>
      </c>
      <c r="X168" s="1">
        <v>120</v>
      </c>
      <c r="Y168" s="1">
        <v>176</v>
      </c>
      <c r="Z168" s="1">
        <v>1708</v>
      </c>
      <c r="AA168" s="4" t="str">
        <f t="shared" si="33"/>
        <v>"DETAILED_FUTURE_REGEN" "" "Pedro" "" "28/7/2021" "796" "" "1" "7" "5" "166" "62" "2" "ATTACKING_MIDFIELDER_LEFT_SIDE" "" "355" "120" "176" "1708" </v>
      </c>
      <c r="AB168" s="1" t="s">
        <v>20</v>
      </c>
      <c r="AC168" s="1" t="s">
        <v>21</v>
      </c>
    </row>
    <row r="169" spans="1:29">
      <c r="A169" s="1" t="s">
        <v>17</v>
      </c>
      <c r="C169" s="1" t="s">
        <v>412</v>
      </c>
      <c r="E169" s="1" t="str">
        <f t="shared" si="30"/>
        <v>5/3/2021</v>
      </c>
      <c r="F169" s="2">
        <v>5</v>
      </c>
      <c r="G169" s="2">
        <v>3</v>
      </c>
      <c r="H169" s="2">
        <v>2021</v>
      </c>
      <c r="I169" s="3" t="str">
        <f t="shared" si="31"/>
        <v>5-3-2021</v>
      </c>
      <c r="J169" s="3" t="s">
        <v>412</v>
      </c>
      <c r="K169" s="2" t="str">
        <f t="shared" si="42"/>
        <v>Zhang Xiaorui 5-3-2021</v>
      </c>
      <c r="L169" s="4" t="str">
        <f t="shared" si="32"/>
        <v>&lt;record from="Zhang Xiaorui" to="graphics/pictures/person/Zhang Xiaorui 5-3-2021/portrait"/&gt;</v>
      </c>
      <c r="M169" s="1">
        <v>110</v>
      </c>
      <c r="O169" s="1">
        <v>10</v>
      </c>
      <c r="P169" s="1">
        <v>8</v>
      </c>
      <c r="Q169" s="1">
        <v>5</v>
      </c>
      <c r="R169" s="1">
        <v>174</v>
      </c>
      <c r="S169" s="1">
        <v>73</v>
      </c>
      <c r="T169" s="1">
        <v>2</v>
      </c>
      <c r="U169" s="1" t="s">
        <v>26</v>
      </c>
      <c r="W169" s="1">
        <v>128039</v>
      </c>
      <c r="X169" s="1">
        <v>120</v>
      </c>
      <c r="Y169" s="1">
        <v>157</v>
      </c>
      <c r="Z169" s="1">
        <v>416</v>
      </c>
      <c r="AA169" s="4" t="str">
        <f t="shared" si="33"/>
        <v>"DETAILED_FUTURE_REGEN" "" "Zhang Xiaorui" "" "5/3/2021" "110" "" "10" "8" "5" "174" "73" "2" "ATTACKING_MIDFIELDER_CENTRAL" "" "128039" "120" "157" "416" </v>
      </c>
      <c r="AB169" s="1" t="s">
        <v>20</v>
      </c>
      <c r="AC169" s="1" t="s">
        <v>21</v>
      </c>
    </row>
    <row r="170" spans="1:29">
      <c r="A170" s="1" t="s">
        <v>17</v>
      </c>
      <c r="B170" s="1" t="s">
        <v>413</v>
      </c>
      <c r="C170" s="1" t="s">
        <v>23</v>
      </c>
      <c r="D170" s="1" t="s">
        <v>414</v>
      </c>
      <c r="E170" s="1" t="str">
        <f t="shared" si="30"/>
        <v>15/9/2021</v>
      </c>
      <c r="F170" s="2">
        <v>15</v>
      </c>
      <c r="G170" s="2">
        <v>9</v>
      </c>
      <c r="H170" s="2">
        <v>2021</v>
      </c>
      <c r="I170" s="3" t="str">
        <f t="shared" si="31"/>
        <v>15-9-2021</v>
      </c>
      <c r="J170" s="3" t="s">
        <v>415</v>
      </c>
      <c r="K170" s="2" t="str">
        <f t="shared" si="43"/>
        <v>Matthias Sammer 15-9-2021</v>
      </c>
      <c r="L170" s="4" t="str">
        <f t="shared" si="32"/>
        <v>&lt;record from="Matthias Sammer" to="graphics/pictures/person/Matthias Sammer 15-9-2021/portrait"/&gt;</v>
      </c>
      <c r="M170" s="1">
        <v>771</v>
      </c>
      <c r="O170" s="1">
        <v>0</v>
      </c>
      <c r="P170" s="1">
        <v>3</v>
      </c>
      <c r="Q170" s="1">
        <v>4</v>
      </c>
      <c r="R170" s="1">
        <v>178</v>
      </c>
      <c r="S170" s="1">
        <v>72</v>
      </c>
      <c r="T170" s="1">
        <v>2</v>
      </c>
      <c r="U170" s="1" t="s">
        <v>32</v>
      </c>
      <c r="W170" s="1">
        <v>584</v>
      </c>
      <c r="X170" s="1">
        <v>120</v>
      </c>
      <c r="Y170" s="1">
        <v>183</v>
      </c>
      <c r="Z170" s="1">
        <v>911</v>
      </c>
      <c r="AA170" s="4" t="str">
        <f t="shared" si="33"/>
        <v>"DETAILED_FUTURE_REGEN" "Matthias" " " "Sammer" "15/9/2021" "771" "" "0" "3" "4" "178" "72" "2" "DEFENDER_CENTRAL" "" "584" "120" "183" "911" </v>
      </c>
      <c r="AB170" s="1" t="s">
        <v>20</v>
      </c>
      <c r="AC170" s="1" t="s">
        <v>21</v>
      </c>
    </row>
    <row r="171" spans="1:29">
      <c r="A171" s="1" t="s">
        <v>17</v>
      </c>
      <c r="C171" s="1" t="s">
        <v>416</v>
      </c>
      <c r="E171" s="1" t="str">
        <f t="shared" si="30"/>
        <v>8/10/2022</v>
      </c>
      <c r="F171" s="2">
        <v>8</v>
      </c>
      <c r="G171" s="2">
        <v>10</v>
      </c>
      <c r="H171" s="2">
        <v>2022</v>
      </c>
      <c r="I171" s="3" t="str">
        <f t="shared" si="31"/>
        <v>8-10-2022</v>
      </c>
      <c r="J171" s="3" t="s">
        <v>416</v>
      </c>
      <c r="K171" s="2" t="str">
        <f t="shared" ref="K171:K176" si="44">C171&amp;" "&amp;I171</f>
        <v>Marcelo 8-10-2022</v>
      </c>
      <c r="L171" s="4" t="str">
        <f t="shared" si="32"/>
        <v>&lt;record from="Marcelo" to="graphics/pictures/person/Marcelo 8-10-2022/portrait"/&gt;</v>
      </c>
      <c r="M171" s="1">
        <v>1651</v>
      </c>
      <c r="O171" s="1">
        <v>9</v>
      </c>
      <c r="P171" s="1">
        <v>13</v>
      </c>
      <c r="Q171" s="1">
        <v>5</v>
      </c>
      <c r="R171" s="1">
        <v>171</v>
      </c>
      <c r="S171" s="1">
        <v>72</v>
      </c>
      <c r="T171" s="1">
        <v>3</v>
      </c>
      <c r="U171" s="1" t="s">
        <v>207</v>
      </c>
      <c r="W171" s="1">
        <v>102498</v>
      </c>
      <c r="X171" s="1">
        <v>120</v>
      </c>
      <c r="Y171" s="1">
        <v>181</v>
      </c>
      <c r="Z171" s="1">
        <v>323</v>
      </c>
      <c r="AA171" s="4" t="str">
        <f t="shared" si="33"/>
        <v>"DETAILED_FUTURE_REGEN" "" "Marcelo" "" "8/10/2022" "1651" "" "9" "13" "5" "171" "72" "3" "DEFENDER_LEFT_SIDE" "" "102498" "120" "181" "323" </v>
      </c>
      <c r="AB171" s="1" t="s">
        <v>20</v>
      </c>
      <c r="AC171" s="1" t="s">
        <v>21</v>
      </c>
    </row>
    <row r="172" spans="1:29">
      <c r="A172" s="1" t="s">
        <v>17</v>
      </c>
      <c r="B172" s="1" t="s">
        <v>417</v>
      </c>
      <c r="C172" s="1" t="s">
        <v>23</v>
      </c>
      <c r="D172" s="1" t="s">
        <v>418</v>
      </c>
      <c r="E172" s="1" t="str">
        <f t="shared" si="30"/>
        <v>20/5/2022</v>
      </c>
      <c r="F172" s="2">
        <v>20</v>
      </c>
      <c r="G172" s="2">
        <v>5</v>
      </c>
      <c r="H172" s="2">
        <v>2022</v>
      </c>
      <c r="I172" s="3" t="str">
        <f t="shared" si="31"/>
        <v>20-5-2022</v>
      </c>
      <c r="J172" s="3" t="s">
        <v>419</v>
      </c>
      <c r="K172" s="2" t="str">
        <f t="shared" ref="K172:K175" si="45">B172&amp;" "&amp;D172&amp;" "&amp;I172</f>
        <v>Iker Casillas 20-5-2022</v>
      </c>
      <c r="L172" s="4" t="str">
        <f t="shared" si="32"/>
        <v>&lt;record from="Iker Casillas" to="graphics/pictures/person/Iker Casillas 20-5-2022/portrait"/&gt;</v>
      </c>
      <c r="M172" s="1">
        <v>796</v>
      </c>
      <c r="O172" s="1">
        <v>1</v>
      </c>
      <c r="P172" s="1">
        <v>5</v>
      </c>
      <c r="Q172" s="1">
        <v>2</v>
      </c>
      <c r="R172" s="1">
        <v>179</v>
      </c>
      <c r="S172" s="1">
        <v>82</v>
      </c>
      <c r="T172" s="1">
        <v>3</v>
      </c>
      <c r="U172" s="1" t="s">
        <v>41</v>
      </c>
      <c r="W172" s="1">
        <v>341</v>
      </c>
      <c r="X172" s="1">
        <v>120</v>
      </c>
      <c r="Y172" s="1">
        <v>187</v>
      </c>
      <c r="Z172" s="1">
        <v>1736</v>
      </c>
      <c r="AA172" s="4" t="str">
        <f t="shared" si="33"/>
        <v>"DETAILED_FUTURE_REGEN" "Iker" " " "Casillas" "20/5/2022" "796" "" "1" "5" "2" "179" "82" "3" "GOALKEEPER" "" "341" "120" "187" "1736" </v>
      </c>
      <c r="AB172" s="1" t="s">
        <v>20</v>
      </c>
      <c r="AC172" s="1" t="s">
        <v>21</v>
      </c>
    </row>
    <row r="173" spans="1:29">
      <c r="A173" s="1" t="s">
        <v>17</v>
      </c>
      <c r="C173" s="1" t="s">
        <v>420</v>
      </c>
      <c r="E173" s="1" t="str">
        <f t="shared" si="30"/>
        <v>30/9/2022</v>
      </c>
      <c r="F173" s="2">
        <v>30</v>
      </c>
      <c r="G173" s="2">
        <v>9</v>
      </c>
      <c r="H173" s="2">
        <v>2022</v>
      </c>
      <c r="I173" s="3" t="str">
        <f t="shared" si="31"/>
        <v>30-9-2022</v>
      </c>
      <c r="J173" s="3" t="s">
        <v>420</v>
      </c>
      <c r="K173" s="2" t="str">
        <f t="shared" si="44"/>
        <v>Sun Jihai 30-9-2022</v>
      </c>
      <c r="L173" s="4" t="str">
        <f t="shared" si="32"/>
        <v>&lt;record from="Sun Jihai" to="graphics/pictures/person/Sun Jihai 30-9-2022/portrait"/&gt;</v>
      </c>
      <c r="M173" s="1">
        <v>110</v>
      </c>
      <c r="O173" s="1">
        <v>10</v>
      </c>
      <c r="P173" s="1">
        <v>8</v>
      </c>
      <c r="Q173" s="1">
        <v>5</v>
      </c>
      <c r="R173" s="1">
        <v>180</v>
      </c>
      <c r="S173" s="1">
        <v>72</v>
      </c>
      <c r="T173" s="1">
        <v>2</v>
      </c>
      <c r="U173" s="1" t="s">
        <v>123</v>
      </c>
      <c r="W173" s="1">
        <v>128057</v>
      </c>
      <c r="X173" s="1">
        <v>120</v>
      </c>
      <c r="Y173" s="1">
        <v>162</v>
      </c>
      <c r="Z173" s="1">
        <v>34053971</v>
      </c>
      <c r="AA173" s="4" t="str">
        <f t="shared" si="33"/>
        <v>"DETAILED_FUTURE_REGEN" "" "Sun Jihai" "" "30/9/2022" "110" "" "10" "8" "5" "180" "72" "2" "DEFENDER_RIGHT_SIDE" "" "128057" "120" "162" "34053971" </v>
      </c>
      <c r="AB173" s="1" t="s">
        <v>20</v>
      </c>
      <c r="AC173" s="1" t="s">
        <v>21</v>
      </c>
    </row>
    <row r="174" spans="1:29">
      <c r="A174" s="1" t="s">
        <v>17</v>
      </c>
      <c r="B174" s="1" t="s">
        <v>421</v>
      </c>
      <c r="C174" s="1" t="s">
        <v>23</v>
      </c>
      <c r="D174" s="1" t="s">
        <v>422</v>
      </c>
      <c r="E174" s="1" t="str">
        <f t="shared" si="30"/>
        <v>13/3/2022</v>
      </c>
      <c r="F174" s="2">
        <v>13</v>
      </c>
      <c r="G174" s="2">
        <v>3</v>
      </c>
      <c r="H174" s="2">
        <v>2022</v>
      </c>
      <c r="I174" s="3" t="str">
        <f t="shared" si="31"/>
        <v>13-3-2022</v>
      </c>
      <c r="J174" s="3" t="s">
        <v>423</v>
      </c>
      <c r="K174" s="2" t="str">
        <f t="shared" si="45"/>
        <v>Edgar Davids 13-3-2022</v>
      </c>
      <c r="L174" s="4" t="str">
        <f t="shared" si="32"/>
        <v>&lt;record from="Edgar Davids" to="graphics/pictures/person/Edgar Davids 13-3-2022/portrait"/&gt;</v>
      </c>
      <c r="M174" s="1">
        <v>784</v>
      </c>
      <c r="O174" s="1">
        <v>3</v>
      </c>
      <c r="P174" s="1">
        <v>14</v>
      </c>
      <c r="Q174" s="1">
        <v>5</v>
      </c>
      <c r="R174" s="1">
        <v>166</v>
      </c>
      <c r="S174" s="1">
        <v>65</v>
      </c>
      <c r="T174" s="1">
        <v>3</v>
      </c>
      <c r="U174" s="1" t="s">
        <v>19</v>
      </c>
      <c r="W174" s="1">
        <v>103140</v>
      </c>
      <c r="X174" s="1">
        <v>120</v>
      </c>
      <c r="Y174" s="1">
        <v>185</v>
      </c>
      <c r="Z174" s="1">
        <v>992</v>
      </c>
      <c r="AA174" s="4" t="str">
        <f t="shared" si="33"/>
        <v>"DETAILED_FUTURE_REGEN" "Edgar" " " "Davids" "13/3/2022" "784" "" "3" "14" "5" "166" "65" "3" "MIDFIELDER_CENTRAL" "" "103140" "120" "185" "992" </v>
      </c>
      <c r="AB174" s="1" t="s">
        <v>20</v>
      </c>
      <c r="AC174" s="1" t="s">
        <v>21</v>
      </c>
    </row>
    <row r="175" spans="1:29">
      <c r="A175" s="1" t="s">
        <v>17</v>
      </c>
      <c r="B175" s="1" t="s">
        <v>424</v>
      </c>
      <c r="C175" s="1" t="s">
        <v>23</v>
      </c>
      <c r="D175" s="1" t="s">
        <v>425</v>
      </c>
      <c r="E175" s="1" t="str">
        <f t="shared" si="30"/>
        <v>30/9/2022</v>
      </c>
      <c r="F175" s="2">
        <v>30</v>
      </c>
      <c r="G175" s="2">
        <v>9</v>
      </c>
      <c r="H175" s="2">
        <v>2022</v>
      </c>
      <c r="I175" s="3" t="str">
        <f t="shared" si="31"/>
        <v>30-9-2022</v>
      </c>
      <c r="J175" s="3" t="s">
        <v>426</v>
      </c>
      <c r="K175" s="2" t="str">
        <f t="shared" si="45"/>
        <v>Frank Rijkaard 30-9-2022</v>
      </c>
      <c r="L175" s="4" t="str">
        <f t="shared" si="32"/>
        <v>&lt;record from="Frank Rijkaard" to="graphics/pictures/person/Frank Rijkaard 30-9-2022/portrait"/&gt;</v>
      </c>
      <c r="M175" s="1">
        <v>784</v>
      </c>
      <c r="O175" s="1">
        <v>3</v>
      </c>
      <c r="P175" s="1">
        <v>15</v>
      </c>
      <c r="Q175" s="1">
        <v>5</v>
      </c>
      <c r="R175" s="1">
        <v>187</v>
      </c>
      <c r="S175" s="1">
        <v>84</v>
      </c>
      <c r="T175" s="1">
        <v>2</v>
      </c>
      <c r="U175" s="1" t="s">
        <v>19</v>
      </c>
      <c r="W175" s="1">
        <v>715</v>
      </c>
      <c r="X175" s="1">
        <v>120</v>
      </c>
      <c r="Y175" s="1">
        <v>190</v>
      </c>
      <c r="Z175" s="1">
        <v>992</v>
      </c>
      <c r="AA175" s="4" t="str">
        <f t="shared" si="33"/>
        <v>"DETAILED_FUTURE_REGEN" "Frank" " " "Rijkaard" "30/9/2022" "784" "" "3" "15" "5" "187" "84" "2" "MIDFIELDER_CENTRAL" "" "715" "120" "190" "992" </v>
      </c>
      <c r="AB175" s="1" t="s">
        <v>20</v>
      </c>
      <c r="AC175" s="1" t="s">
        <v>21</v>
      </c>
    </row>
    <row r="176" spans="1:29">
      <c r="A176" s="1" t="s">
        <v>17</v>
      </c>
      <c r="C176" s="1" t="s">
        <v>427</v>
      </c>
      <c r="E176" s="1" t="str">
        <f t="shared" si="30"/>
        <v>22/4/2022</v>
      </c>
      <c r="F176" s="2">
        <v>22</v>
      </c>
      <c r="G176" s="2">
        <v>4</v>
      </c>
      <c r="H176" s="2">
        <v>2022</v>
      </c>
      <c r="I176" s="3" t="str">
        <f t="shared" si="31"/>
        <v>22-4-2022</v>
      </c>
      <c r="J176" s="3" t="s">
        <v>427</v>
      </c>
      <c r="K176" s="2" t="str">
        <f t="shared" si="44"/>
        <v>Kaká 22-4-2022</v>
      </c>
      <c r="L176" s="4" t="str">
        <f t="shared" si="32"/>
        <v>&lt;record from="Kaká" to="graphics/pictures/person/Kaká 22-4-2022/portrait"/&gt;</v>
      </c>
      <c r="M176" s="1">
        <v>1651</v>
      </c>
      <c r="O176" s="1">
        <v>1</v>
      </c>
      <c r="P176" s="1">
        <v>7</v>
      </c>
      <c r="Q176" s="1">
        <v>2</v>
      </c>
      <c r="R176" s="1">
        <v>183</v>
      </c>
      <c r="S176" s="1">
        <v>70</v>
      </c>
      <c r="T176" s="1">
        <v>2</v>
      </c>
      <c r="U176" s="1" t="s">
        <v>26</v>
      </c>
      <c r="W176" s="1">
        <v>121264</v>
      </c>
      <c r="X176" s="1">
        <v>120</v>
      </c>
      <c r="Y176" s="1">
        <v>190</v>
      </c>
      <c r="Z176" s="1">
        <v>337</v>
      </c>
      <c r="AA176" s="4" t="str">
        <f t="shared" si="33"/>
        <v>"DETAILED_FUTURE_REGEN" "" "Kaká" "" "22/4/2022" "1651" "" "1" "7" "2" "183" "70" "2" "ATTACKING_MIDFIELDER_CENTRAL" "" "121264" "120" "190" "337" </v>
      </c>
      <c r="AB176" s="1" t="s">
        <v>20</v>
      </c>
      <c r="AC176" s="1" t="s">
        <v>21</v>
      </c>
    </row>
    <row r="177" spans="1:29">
      <c r="A177" s="1" t="s">
        <v>17</v>
      </c>
      <c r="B177" s="1" t="s">
        <v>428</v>
      </c>
      <c r="C177" s="1" t="s">
        <v>23</v>
      </c>
      <c r="D177" s="1" t="s">
        <v>429</v>
      </c>
      <c r="E177" s="1" t="str">
        <f t="shared" si="30"/>
        <v>2/4/2022</v>
      </c>
      <c r="F177" s="2">
        <v>2</v>
      </c>
      <c r="G177" s="2">
        <v>4</v>
      </c>
      <c r="H177" s="2">
        <v>2022</v>
      </c>
      <c r="I177" s="3" t="str">
        <f t="shared" si="31"/>
        <v>2-4-2022</v>
      </c>
      <c r="J177" s="3" t="s">
        <v>430</v>
      </c>
      <c r="K177" s="2" t="str">
        <f t="shared" ref="K177:K183" si="46">B177&amp;" "&amp;D177&amp;" "&amp;I177</f>
        <v>Ferenc Puskás 2-4-2022</v>
      </c>
      <c r="L177" s="4" t="str">
        <f t="shared" si="32"/>
        <v>&lt;record from="Ferenc Puskás" to="graphics/pictures/person/Ferenc Puskás 2-4-2022/portrait"/&gt;</v>
      </c>
      <c r="M177" s="1">
        <v>773</v>
      </c>
      <c r="O177" s="1">
        <v>1</v>
      </c>
      <c r="P177" s="1">
        <v>6</v>
      </c>
      <c r="Q177" s="1">
        <v>2</v>
      </c>
      <c r="R177" s="1">
        <v>169</v>
      </c>
      <c r="S177" s="1">
        <v>73</v>
      </c>
      <c r="T177" s="1">
        <v>4</v>
      </c>
      <c r="U177" s="1" t="s">
        <v>34</v>
      </c>
      <c r="W177" s="1">
        <v>1300576</v>
      </c>
      <c r="X177" s="1">
        <v>120</v>
      </c>
      <c r="Y177" s="1">
        <v>189</v>
      </c>
      <c r="Z177" s="1">
        <v>1059</v>
      </c>
      <c r="AA177" s="4" t="str">
        <f t="shared" si="33"/>
        <v>"DETAILED_FUTURE_REGEN" "Ferenc" " " "Puskás" "2/4/2022" "773" "" "1" "6" "2" "169" "73" "4" "ATTACKER_CENTRAL" "" "1300576" "120" "189" "1059" </v>
      </c>
      <c r="AB177" s="1" t="s">
        <v>20</v>
      </c>
      <c r="AC177" s="1" t="s">
        <v>21</v>
      </c>
    </row>
    <row r="178" spans="1:29">
      <c r="A178" s="1" t="s">
        <v>17</v>
      </c>
      <c r="B178" s="1" t="s">
        <v>431</v>
      </c>
      <c r="C178" s="1" t="s">
        <v>23</v>
      </c>
      <c r="D178" s="1" t="s">
        <v>432</v>
      </c>
      <c r="E178" s="1" t="str">
        <f t="shared" si="30"/>
        <v>21/3/2022</v>
      </c>
      <c r="F178" s="2">
        <v>21</v>
      </c>
      <c r="G178" s="2">
        <v>3</v>
      </c>
      <c r="H178" s="2">
        <v>2022</v>
      </c>
      <c r="I178" s="3" t="str">
        <f t="shared" si="31"/>
        <v>21-3-2022</v>
      </c>
      <c r="J178" s="3" t="s">
        <v>433</v>
      </c>
      <c r="K178" s="2" t="str">
        <f t="shared" si="46"/>
        <v>Lothar Matthäus 21-3-2022</v>
      </c>
      <c r="L178" s="4" t="str">
        <f t="shared" si="32"/>
        <v>&lt;record from="Lothar Matthäus" to="graphics/pictures/person/Lothar Matthäus 21-3-2022/portrait"/&gt;</v>
      </c>
      <c r="M178" s="1">
        <v>771</v>
      </c>
      <c r="O178" s="1">
        <v>0</v>
      </c>
      <c r="P178" s="1">
        <v>8</v>
      </c>
      <c r="Q178" s="1">
        <v>2</v>
      </c>
      <c r="R178" s="1">
        <v>182</v>
      </c>
      <c r="S178" s="1">
        <v>69</v>
      </c>
      <c r="T178" s="1">
        <v>2</v>
      </c>
      <c r="U178" s="1" t="s">
        <v>19</v>
      </c>
      <c r="W178" s="1">
        <v>8700615</v>
      </c>
      <c r="X178" s="1">
        <v>120</v>
      </c>
      <c r="Y178" s="1">
        <v>180</v>
      </c>
      <c r="Z178" s="1">
        <v>908</v>
      </c>
      <c r="AA178" s="4" t="str">
        <f t="shared" si="33"/>
        <v>"DETAILED_FUTURE_REGEN" "Lothar" " " "Matthäus" "21/3/2022" "771" "" "0" "8" "2" "182" "69" "2" "MIDFIELDER_CENTRAL" "" "8700615" "120" "180" "908" </v>
      </c>
      <c r="AB178" s="1" t="s">
        <v>20</v>
      </c>
      <c r="AC178" s="1" t="s">
        <v>21</v>
      </c>
    </row>
    <row r="179" spans="1:29">
      <c r="A179" s="1" t="s">
        <v>17</v>
      </c>
      <c r="B179" s="1" t="s">
        <v>434</v>
      </c>
      <c r="C179" s="1" t="s">
        <v>23</v>
      </c>
      <c r="D179" s="1" t="s">
        <v>435</v>
      </c>
      <c r="E179" s="1" t="str">
        <f t="shared" si="30"/>
        <v>20/2/2023</v>
      </c>
      <c r="F179" s="2">
        <v>20</v>
      </c>
      <c r="G179" s="2">
        <v>2</v>
      </c>
      <c r="H179" s="2">
        <v>2023</v>
      </c>
      <c r="I179" s="3" t="str">
        <f t="shared" si="31"/>
        <v>20-2-2023</v>
      </c>
      <c r="J179" s="3" t="s">
        <v>436</v>
      </c>
      <c r="K179" s="2" t="str">
        <f t="shared" si="46"/>
        <v>Petr Čech 20-2-2023</v>
      </c>
      <c r="L179" s="4" t="str">
        <f t="shared" si="32"/>
        <v>&lt;record from="Petr Čech" to="graphics/pictures/person/Petr Čech 20-2-2023/portrait"/&gt;</v>
      </c>
      <c r="M179" s="1">
        <v>763</v>
      </c>
      <c r="O179" s="1">
        <v>1</v>
      </c>
      <c r="P179" s="1">
        <v>7</v>
      </c>
      <c r="Q179" s="1">
        <v>5</v>
      </c>
      <c r="R179" s="1">
        <v>193</v>
      </c>
      <c r="S179" s="1">
        <v>89</v>
      </c>
      <c r="T179" s="1">
        <v>2</v>
      </c>
      <c r="U179" s="1" t="s">
        <v>41</v>
      </c>
      <c r="W179" s="1">
        <v>1300276</v>
      </c>
      <c r="X179" s="1">
        <v>120</v>
      </c>
      <c r="Y179" s="1">
        <v>185</v>
      </c>
      <c r="Z179" s="1">
        <v>477</v>
      </c>
      <c r="AA179" s="4" t="str">
        <f t="shared" si="33"/>
        <v>"DETAILED_FUTURE_REGEN" "Petr" " " "Čech" "20/2/2023" "763" "" "1" "7" "5" "193" "89" "2" "GOALKEEPER" "" "1300276" "120" "185" "477" </v>
      </c>
      <c r="AB179" s="1" t="s">
        <v>20</v>
      </c>
      <c r="AC179" s="1" t="s">
        <v>21</v>
      </c>
    </row>
    <row r="180" spans="1:29">
      <c r="A180" s="1" t="s">
        <v>17</v>
      </c>
      <c r="B180" s="1" t="s">
        <v>437</v>
      </c>
      <c r="C180" s="1" t="s">
        <v>23</v>
      </c>
      <c r="D180" s="1" t="s">
        <v>438</v>
      </c>
      <c r="E180" s="1" t="str">
        <f t="shared" si="30"/>
        <v>13/9/2023</v>
      </c>
      <c r="F180" s="2">
        <v>13</v>
      </c>
      <c r="G180" s="2">
        <v>9</v>
      </c>
      <c r="H180" s="2">
        <v>2023</v>
      </c>
      <c r="I180" s="3" t="str">
        <f t="shared" si="31"/>
        <v>13-9-2023</v>
      </c>
      <c r="J180" s="3" t="s">
        <v>439</v>
      </c>
      <c r="K180" s="2" t="str">
        <f t="shared" si="46"/>
        <v>Fabio Cannavaro 13-9-2023</v>
      </c>
      <c r="L180" s="4" t="str">
        <f t="shared" si="32"/>
        <v>&lt;record from="Fabio Cannavaro" to="graphics/pictures/person/Fabio Cannavaro 13-9-2023/portrait"/&gt;</v>
      </c>
      <c r="M180" s="1">
        <v>776</v>
      </c>
      <c r="O180" s="1">
        <v>1</v>
      </c>
      <c r="P180" s="1">
        <v>5</v>
      </c>
      <c r="Q180" s="1">
        <v>2</v>
      </c>
      <c r="R180" s="1">
        <v>173</v>
      </c>
      <c r="S180" s="1">
        <v>72</v>
      </c>
      <c r="T180" s="1">
        <v>2</v>
      </c>
      <c r="U180" s="1" t="s">
        <v>32</v>
      </c>
      <c r="W180" s="1">
        <v>532</v>
      </c>
      <c r="X180" s="1">
        <v>120</v>
      </c>
      <c r="Y180" s="1">
        <v>191</v>
      </c>
      <c r="Z180" s="1">
        <v>1150</v>
      </c>
      <c r="AA180" s="4" t="str">
        <f t="shared" si="33"/>
        <v>"DETAILED_FUTURE_REGEN" "Fabio" " " "Cannavaro" "13/9/2023" "776" "" "1" "5" "2" "173" "72" "2" "DEFENDER_CENTRAL" "" "532" "120" "191" "1150" </v>
      </c>
      <c r="AB180" s="1" t="s">
        <v>20</v>
      </c>
      <c r="AC180" s="1" t="s">
        <v>21</v>
      </c>
    </row>
    <row r="181" spans="1:29">
      <c r="A181" s="1" t="s">
        <v>17</v>
      </c>
      <c r="B181" s="1" t="s">
        <v>440</v>
      </c>
      <c r="C181" s="1" t="s">
        <v>23</v>
      </c>
      <c r="D181" s="1" t="s">
        <v>88</v>
      </c>
      <c r="E181" s="1" t="str">
        <f t="shared" si="30"/>
        <v>22/2/2023</v>
      </c>
      <c r="F181" s="2">
        <v>22</v>
      </c>
      <c r="G181" s="2">
        <v>2</v>
      </c>
      <c r="H181" s="2">
        <v>2023</v>
      </c>
      <c r="I181" s="3" t="str">
        <f t="shared" si="31"/>
        <v>22-2-2023</v>
      </c>
      <c r="J181" s="3" t="s">
        <v>441</v>
      </c>
      <c r="K181" s="2" t="str">
        <f t="shared" si="46"/>
        <v>Brian Laudrup 22-2-2023</v>
      </c>
      <c r="L181" s="4" t="str">
        <f t="shared" si="32"/>
        <v>&lt;record from="Brian Laudrup" to="graphics/pictures/person/Brian Laudrup 22-2-2023/portrait"/&gt;</v>
      </c>
      <c r="M181" s="1">
        <v>764</v>
      </c>
      <c r="O181" s="1">
        <v>0</v>
      </c>
      <c r="P181" s="1">
        <v>9</v>
      </c>
      <c r="Q181" s="1">
        <v>2</v>
      </c>
      <c r="R181" s="1">
        <v>183</v>
      </c>
      <c r="S181" s="1">
        <v>69</v>
      </c>
      <c r="T181" s="1">
        <v>2</v>
      </c>
      <c r="U181" s="1" t="s">
        <v>112</v>
      </c>
      <c r="W181" s="1">
        <v>16045800</v>
      </c>
      <c r="X181" s="1">
        <v>120</v>
      </c>
      <c r="Y181" s="1">
        <v>179</v>
      </c>
      <c r="Z181" s="1">
        <v>496</v>
      </c>
      <c r="AA181" s="4" t="str">
        <f t="shared" si="33"/>
        <v>"DETAILED_FUTURE_REGEN" "Brian" " " "Laudrup" "22/2/2023" "764" "" "0" "9" "2" "183" "69" "2" "ATTACKING_MIDFIELDER_RIGHT_SIDE" "" "16045800" "120" "179" "496" </v>
      </c>
      <c r="AB181" s="1" t="s">
        <v>20</v>
      </c>
      <c r="AC181" s="1" t="s">
        <v>21</v>
      </c>
    </row>
    <row r="182" spans="1:29">
      <c r="A182" s="1" t="s">
        <v>17</v>
      </c>
      <c r="B182" s="1" t="s">
        <v>234</v>
      </c>
      <c r="C182" s="1" t="s">
        <v>23</v>
      </c>
      <c r="D182" s="1" t="s">
        <v>442</v>
      </c>
      <c r="E182" s="1" t="str">
        <f t="shared" si="30"/>
        <v>11/12/2023</v>
      </c>
      <c r="F182" s="2">
        <v>11</v>
      </c>
      <c r="G182" s="2">
        <v>12</v>
      </c>
      <c r="H182" s="2">
        <v>2023</v>
      </c>
      <c r="I182" s="3" t="str">
        <f t="shared" si="31"/>
        <v>11-12-2023</v>
      </c>
      <c r="J182" s="3" t="s">
        <v>443</v>
      </c>
      <c r="K182" s="2" t="str">
        <f t="shared" si="46"/>
        <v>Javier Saviola 11-12-2023</v>
      </c>
      <c r="L182" s="4" t="str">
        <f t="shared" si="32"/>
        <v>&lt;record from="Javier Saviola" to="graphics/pictures/person/Javier Saviola 11-12-2023/portrait"/&gt;</v>
      </c>
      <c r="M182" s="1">
        <v>1649</v>
      </c>
      <c r="O182" s="1">
        <v>1</v>
      </c>
      <c r="P182" s="1">
        <v>8</v>
      </c>
      <c r="Q182" s="1">
        <v>2</v>
      </c>
      <c r="R182" s="1">
        <v>165</v>
      </c>
      <c r="S182" s="1">
        <v>59</v>
      </c>
      <c r="T182" s="1">
        <v>3</v>
      </c>
      <c r="U182" s="1" t="s">
        <v>34</v>
      </c>
      <c r="W182" s="1">
        <v>102431</v>
      </c>
      <c r="X182" s="1">
        <v>120</v>
      </c>
      <c r="Y182" s="1">
        <v>178</v>
      </c>
      <c r="Z182" s="1">
        <v>94</v>
      </c>
      <c r="AA182" s="4" t="str">
        <f t="shared" si="33"/>
        <v>"DETAILED_FUTURE_REGEN" "Javier" " " "Saviola" "11/12/2023" "1649" "" "1" "8" "2" "165" "59" "3" "ATTACKER_CENTRAL" "" "102431" "120" "178" "94" </v>
      </c>
      <c r="AB182" s="1" t="s">
        <v>20</v>
      </c>
      <c r="AC182" s="1" t="s">
        <v>21</v>
      </c>
    </row>
    <row r="183" spans="1:29">
      <c r="A183" s="1" t="s">
        <v>17</v>
      </c>
      <c r="B183" s="1" t="s">
        <v>87</v>
      </c>
      <c r="C183" s="1" t="s">
        <v>23</v>
      </c>
      <c r="D183" s="1" t="s">
        <v>444</v>
      </c>
      <c r="E183" s="1" t="str">
        <f t="shared" si="30"/>
        <v>14/12/2023</v>
      </c>
      <c r="F183" s="2">
        <v>14</v>
      </c>
      <c r="G183" s="2">
        <v>12</v>
      </c>
      <c r="H183" s="2">
        <v>2023</v>
      </c>
      <c r="I183" s="3" t="str">
        <f t="shared" si="31"/>
        <v>14-12-2023</v>
      </c>
      <c r="J183" s="3" t="s">
        <v>445</v>
      </c>
      <c r="K183" s="2" t="str">
        <f t="shared" si="46"/>
        <v>Michael Owen 14-12-2023</v>
      </c>
      <c r="L183" s="4" t="str">
        <f t="shared" si="32"/>
        <v>&lt;record from="Michael Owen" to="graphics/pictures/person/Michael Owen 14-12-2023/portrait"/&gt;</v>
      </c>
      <c r="M183" s="1">
        <v>765</v>
      </c>
      <c r="O183" s="1">
        <v>0</v>
      </c>
      <c r="P183" s="1">
        <v>7</v>
      </c>
      <c r="Q183" s="1">
        <v>2</v>
      </c>
      <c r="R183" s="1">
        <v>170</v>
      </c>
      <c r="S183" s="1">
        <v>67</v>
      </c>
      <c r="T183" s="1">
        <v>2</v>
      </c>
      <c r="U183" s="1" t="s">
        <v>34</v>
      </c>
      <c r="W183" s="1">
        <v>100039</v>
      </c>
      <c r="X183" s="1">
        <v>120</v>
      </c>
      <c r="Y183" s="1">
        <v>187</v>
      </c>
      <c r="Z183" s="1">
        <v>676</v>
      </c>
      <c r="AA183" s="4" t="str">
        <f t="shared" si="33"/>
        <v>"DETAILED_FUTURE_REGEN" "Michael" " " "Owen" "14/12/2023" "765" "" "0" "7" "2" "170" "67" "2" "ATTACKER_CENTRAL" "" "100039" "120" "187" "676" </v>
      </c>
      <c r="AB183" s="1" t="s">
        <v>20</v>
      </c>
      <c r="AC183" s="1" t="s">
        <v>21</v>
      </c>
    </row>
    <row r="184" spans="1:29">
      <c r="A184" s="1" t="s">
        <v>17</v>
      </c>
      <c r="C184" s="1" t="s">
        <v>446</v>
      </c>
      <c r="E184" s="1" t="str">
        <f t="shared" si="30"/>
        <v>13/2/2023</v>
      </c>
      <c r="F184" s="2">
        <v>13</v>
      </c>
      <c r="G184" s="2">
        <v>2</v>
      </c>
      <c r="H184" s="2">
        <v>2023</v>
      </c>
      <c r="I184" s="3" t="str">
        <f t="shared" si="31"/>
        <v>13-2-2023</v>
      </c>
      <c r="J184" s="3" t="s">
        <v>446</v>
      </c>
      <c r="K184" s="2" t="str">
        <f>C184&amp;" "&amp;I184</f>
        <v>Rafael Márquez 13-2-2023</v>
      </c>
      <c r="L184" s="4" t="str">
        <f t="shared" si="32"/>
        <v>&lt;record from="Rafael Márquez" to="graphics/pictures/person/Rafael Márquez 13-2-2023/portrait"/&gt;</v>
      </c>
      <c r="M184" s="1">
        <v>379</v>
      </c>
      <c r="O184" s="1">
        <v>2</v>
      </c>
      <c r="P184" s="1">
        <v>13</v>
      </c>
      <c r="Q184" s="1">
        <v>5</v>
      </c>
      <c r="R184" s="1">
        <v>179</v>
      </c>
      <c r="S184" s="1">
        <v>71</v>
      </c>
      <c r="T184" s="1">
        <v>2</v>
      </c>
      <c r="U184" s="1" t="s">
        <v>32</v>
      </c>
      <c r="W184" s="1">
        <v>5660969</v>
      </c>
      <c r="X184" s="1">
        <v>120</v>
      </c>
      <c r="Y184" s="1">
        <v>175</v>
      </c>
      <c r="Z184" s="1">
        <v>1255</v>
      </c>
      <c r="AA184" s="4" t="str">
        <f t="shared" si="33"/>
        <v>"DETAILED_FUTURE_REGEN" "" "Rafael Márquez" "" "13/2/2023" "379" "" "2" "13" "5" "179" "71" "2" "DEFENDER_CENTRAL" "" "5660969" "120" "175" "1255" </v>
      </c>
      <c r="AB184" s="1" t="s">
        <v>20</v>
      </c>
      <c r="AC184" s="1" t="s">
        <v>21</v>
      </c>
    </row>
    <row r="185" spans="1:29">
      <c r="A185" s="1" t="s">
        <v>17</v>
      </c>
      <c r="B185" s="1" t="s">
        <v>447</v>
      </c>
      <c r="C185" s="1" t="s">
        <v>23</v>
      </c>
      <c r="D185" s="1" t="s">
        <v>448</v>
      </c>
      <c r="E185" s="1" t="str">
        <f t="shared" si="30"/>
        <v>14/8/2023</v>
      </c>
      <c r="F185" s="2">
        <v>14</v>
      </c>
      <c r="G185" s="2">
        <v>8</v>
      </c>
      <c r="H185" s="2">
        <v>2023</v>
      </c>
      <c r="I185" s="3" t="str">
        <f t="shared" si="31"/>
        <v>14-8-2023</v>
      </c>
      <c r="J185" s="3" t="s">
        <v>449</v>
      </c>
      <c r="K185" s="2" t="str">
        <f t="shared" ref="K185:K188" si="47">B185&amp;" "&amp;D185&amp;" "&amp;I185</f>
        <v>Giorgio Chiellini 14-8-2023</v>
      </c>
      <c r="L185" s="4" t="str">
        <f t="shared" si="32"/>
        <v>&lt;record from="Giorgio Chiellini" to="graphics/pictures/person/Giorgio Chiellini 14-8-2023/portrait"/&gt;</v>
      </c>
      <c r="M185" s="1">
        <v>776</v>
      </c>
      <c r="O185" s="1">
        <v>1</v>
      </c>
      <c r="P185" s="1">
        <v>3</v>
      </c>
      <c r="Q185" s="1">
        <v>2</v>
      </c>
      <c r="R185" s="1">
        <v>183</v>
      </c>
      <c r="S185" s="1">
        <v>73</v>
      </c>
      <c r="T185" s="1">
        <v>3</v>
      </c>
      <c r="U185" s="1" t="s">
        <v>32</v>
      </c>
      <c r="W185" s="1">
        <v>542</v>
      </c>
      <c r="X185" s="1">
        <v>120</v>
      </c>
      <c r="Y185" s="1">
        <v>183</v>
      </c>
      <c r="Z185" s="1">
        <v>2206</v>
      </c>
      <c r="AA185" s="4" t="str">
        <f t="shared" si="33"/>
        <v>"DETAILED_FUTURE_REGEN" "Giorgio" " " "Chiellini" "14/8/2023" "776" "" "1" "3" "2" "183" "73" "3" "DEFENDER_CENTRAL" "" "542" "120" "183" "2206" </v>
      </c>
      <c r="AB185" s="1" t="s">
        <v>20</v>
      </c>
      <c r="AC185" s="1" t="s">
        <v>21</v>
      </c>
    </row>
    <row r="186" spans="1:29">
      <c r="A186" s="1" t="s">
        <v>17</v>
      </c>
      <c r="B186" s="1" t="s">
        <v>450</v>
      </c>
      <c r="C186" s="1" t="s">
        <v>23</v>
      </c>
      <c r="D186" s="1" t="s">
        <v>451</v>
      </c>
      <c r="E186" s="1" t="str">
        <f t="shared" si="30"/>
        <v>3/10/2023</v>
      </c>
      <c r="F186" s="2">
        <v>3</v>
      </c>
      <c r="G186" s="2">
        <v>10</v>
      </c>
      <c r="H186" s="2">
        <v>2023</v>
      </c>
      <c r="I186" s="3" t="str">
        <f t="shared" si="31"/>
        <v>3-10-2023</v>
      </c>
      <c r="J186" s="3" t="s">
        <v>452</v>
      </c>
      <c r="K186" s="2" t="str">
        <f t="shared" si="47"/>
        <v>Zlatan Ibrahimović 3-10-2023</v>
      </c>
      <c r="L186" s="4" t="str">
        <f t="shared" si="32"/>
        <v>&lt;record from="Zlatan Ibrahimović" to="graphics/pictures/person/Zlatan Ibrahimović 3-10-2023/portrait"/&gt;</v>
      </c>
      <c r="M186" s="1">
        <v>797</v>
      </c>
      <c r="O186" s="1">
        <v>0</v>
      </c>
      <c r="P186" s="1">
        <v>5</v>
      </c>
      <c r="Q186" s="1">
        <v>2</v>
      </c>
      <c r="R186" s="1">
        <v>192</v>
      </c>
      <c r="S186" s="1">
        <v>92</v>
      </c>
      <c r="T186" s="1">
        <v>2</v>
      </c>
      <c r="U186" s="1" t="s">
        <v>34</v>
      </c>
      <c r="W186" s="1">
        <v>424</v>
      </c>
      <c r="X186" s="1">
        <v>120</v>
      </c>
      <c r="Y186" s="1">
        <v>189</v>
      </c>
      <c r="Z186" s="1">
        <v>1816</v>
      </c>
      <c r="AA186" s="4" t="str">
        <f t="shared" si="33"/>
        <v>"DETAILED_FUTURE_REGEN" "Zlatan" " " "Ibrahimović" "3/10/2023" "797" "" "0" "5" "2" "192" "92" "2" "ATTACKER_CENTRAL" "" "424" "120" "189" "1816" </v>
      </c>
      <c r="AB186" s="1" t="s">
        <v>20</v>
      </c>
      <c r="AC186" s="1" t="s">
        <v>21</v>
      </c>
    </row>
    <row r="187" spans="1:29">
      <c r="A187" s="1" t="s">
        <v>17</v>
      </c>
      <c r="B187" s="1" t="s">
        <v>453</v>
      </c>
      <c r="C187" s="1" t="s">
        <v>23</v>
      </c>
      <c r="D187" s="1" t="s">
        <v>454</v>
      </c>
      <c r="E187" s="1" t="str">
        <f t="shared" si="30"/>
        <v>12/7/2023</v>
      </c>
      <c r="F187" s="2">
        <v>12</v>
      </c>
      <c r="G187" s="2">
        <v>7</v>
      </c>
      <c r="H187" s="2">
        <v>2023</v>
      </c>
      <c r="I187" s="3" t="str">
        <f t="shared" si="31"/>
        <v>12-7-2023</v>
      </c>
      <c r="J187" s="3" t="s">
        <v>455</v>
      </c>
      <c r="K187" s="2" t="str">
        <f t="shared" si="47"/>
        <v>Christian Vieri 12-7-2023</v>
      </c>
      <c r="L187" s="4" t="str">
        <f t="shared" si="32"/>
        <v>&lt;record from="Christian Vieri" to="graphics/pictures/person/Christian Vieri 12-7-2023/portrait"/&gt;</v>
      </c>
      <c r="M187" s="1">
        <v>776</v>
      </c>
      <c r="O187" s="1">
        <v>1</v>
      </c>
      <c r="P187" s="1">
        <v>7</v>
      </c>
      <c r="Q187" s="1">
        <v>2</v>
      </c>
      <c r="R187" s="1">
        <v>182</v>
      </c>
      <c r="S187" s="1">
        <v>79</v>
      </c>
      <c r="T187" s="1">
        <v>3</v>
      </c>
      <c r="U187" s="1" t="s">
        <v>34</v>
      </c>
      <c r="W187" s="1">
        <v>474</v>
      </c>
      <c r="X187" s="1">
        <v>120</v>
      </c>
      <c r="Y187" s="1">
        <v>185</v>
      </c>
      <c r="Z187" s="1">
        <v>1174</v>
      </c>
      <c r="AA187" s="4" t="str">
        <f t="shared" si="33"/>
        <v>"DETAILED_FUTURE_REGEN" "Christian" " " "Vieri" "12/7/2023" "776" "" "1" "7" "2" "182" "79" "3" "ATTACKER_CENTRAL" "" "474" "120" "185" "1174" </v>
      </c>
      <c r="AB187" s="1" t="s">
        <v>20</v>
      </c>
      <c r="AC187" s="1" t="s">
        <v>21</v>
      </c>
    </row>
    <row r="188" spans="1:29">
      <c r="A188" s="1" t="s">
        <v>17</v>
      </c>
      <c r="B188" s="1" t="s">
        <v>424</v>
      </c>
      <c r="C188" s="1" t="s">
        <v>23</v>
      </c>
      <c r="D188" s="1" t="s">
        <v>456</v>
      </c>
      <c r="E188" s="1" t="str">
        <f t="shared" si="30"/>
        <v>20/6/2023</v>
      </c>
      <c r="F188" s="2">
        <v>20</v>
      </c>
      <c r="G188" s="2">
        <v>6</v>
      </c>
      <c r="H188" s="2">
        <v>2023</v>
      </c>
      <c r="I188" s="3" t="str">
        <f t="shared" si="31"/>
        <v>20-6-2023</v>
      </c>
      <c r="J188" s="3" t="s">
        <v>457</v>
      </c>
      <c r="K188" s="2" t="str">
        <f t="shared" si="47"/>
        <v>Frank Lampard 20-6-2023</v>
      </c>
      <c r="L188" s="4" t="str">
        <f t="shared" si="32"/>
        <v>&lt;record from="Frank Lampard" to="graphics/pictures/person/Frank Lampard 20-6-2023/portrait"/&gt;</v>
      </c>
      <c r="M188" s="1">
        <v>765</v>
      </c>
      <c r="O188" s="1">
        <v>0</v>
      </c>
      <c r="P188" s="1">
        <v>5</v>
      </c>
      <c r="Q188" s="1">
        <v>2</v>
      </c>
      <c r="R188" s="1">
        <v>181</v>
      </c>
      <c r="S188" s="1">
        <v>85</v>
      </c>
      <c r="T188" s="1">
        <v>2</v>
      </c>
      <c r="U188" s="1" t="s">
        <v>19</v>
      </c>
      <c r="W188" s="1">
        <v>7940519</v>
      </c>
      <c r="X188" s="1">
        <v>120</v>
      </c>
      <c r="Y188" s="1">
        <v>184</v>
      </c>
      <c r="Z188" s="1">
        <v>735</v>
      </c>
      <c r="AA188" s="4" t="str">
        <f t="shared" si="33"/>
        <v>"DETAILED_FUTURE_REGEN" "Frank" " " "Lampard" "20/6/2023" "765" "" "0" "5" "2" "181" "85" "2" "MIDFIELDER_CENTRAL" "" "7940519" "120" "184" "735" </v>
      </c>
      <c r="AB188" s="1" t="s">
        <v>20</v>
      </c>
      <c r="AC188" s="1" t="s">
        <v>21</v>
      </c>
    </row>
    <row r="189" spans="1:29">
      <c r="A189" s="1" t="s">
        <v>17</v>
      </c>
      <c r="C189" s="1" t="s">
        <v>458</v>
      </c>
      <c r="E189" s="1" t="str">
        <f t="shared" si="30"/>
        <v>11/3/2023</v>
      </c>
      <c r="F189" s="2">
        <v>11</v>
      </c>
      <c r="G189" s="2">
        <v>3</v>
      </c>
      <c r="H189" s="2">
        <v>2023</v>
      </c>
      <c r="I189" s="3" t="str">
        <f t="shared" si="31"/>
        <v>11-3-2023</v>
      </c>
      <c r="J189" s="3" t="s">
        <v>458</v>
      </c>
      <c r="K189" s="2" t="str">
        <f t="shared" ref="K189:K194" si="48">C189&amp;" "&amp;I189</f>
        <v>Chen Tao 11-3-2023</v>
      </c>
      <c r="L189" s="4" t="str">
        <f t="shared" si="32"/>
        <v>&lt;record from="Chen Tao" to="graphics/pictures/person/Chen Tao 11-3-2023/portrait"/&gt;</v>
      </c>
      <c r="M189" s="1">
        <v>110</v>
      </c>
      <c r="O189" s="1">
        <v>10</v>
      </c>
      <c r="P189" s="1">
        <v>8</v>
      </c>
      <c r="Q189" s="1">
        <v>5</v>
      </c>
      <c r="R189" s="1">
        <v>177</v>
      </c>
      <c r="S189" s="1">
        <v>69</v>
      </c>
      <c r="T189" s="1">
        <v>2</v>
      </c>
      <c r="U189" s="1" t="s">
        <v>19</v>
      </c>
      <c r="W189" s="1">
        <v>131180</v>
      </c>
      <c r="X189" s="1">
        <v>120</v>
      </c>
      <c r="Y189" s="1">
        <v>158</v>
      </c>
      <c r="Z189" s="1">
        <v>34053971</v>
      </c>
      <c r="AA189" s="4" t="str">
        <f t="shared" si="33"/>
        <v>"DETAILED_FUTURE_REGEN" "" "Chen Tao" "" "11/3/2023" "110" "" "10" "8" "5" "177" "69" "2" "MIDFIELDER_CENTRAL" "" "131180" "120" "158" "34053971" </v>
      </c>
      <c r="AB189" s="1" t="s">
        <v>20</v>
      </c>
      <c r="AC189" s="1" t="s">
        <v>21</v>
      </c>
    </row>
    <row r="190" spans="1:29">
      <c r="A190" s="1" t="s">
        <v>17</v>
      </c>
      <c r="C190" s="1" t="s">
        <v>459</v>
      </c>
      <c r="E190" s="1" t="str">
        <f t="shared" si="30"/>
        <v>21/3/2023</v>
      </c>
      <c r="F190" s="2">
        <v>21</v>
      </c>
      <c r="G190" s="2">
        <v>3</v>
      </c>
      <c r="H190" s="2">
        <v>2023</v>
      </c>
      <c r="I190" s="3" t="str">
        <f t="shared" si="31"/>
        <v>21-3-2023</v>
      </c>
      <c r="J190" s="3" t="s">
        <v>459</v>
      </c>
      <c r="K190" s="2" t="str">
        <f t="shared" si="48"/>
        <v>Ronaldinho 21-3-2023</v>
      </c>
      <c r="L190" s="4" t="str">
        <f t="shared" si="32"/>
        <v>&lt;record from="Ronaldinho" to="graphics/pictures/person/Ronaldinho 21-3-2023/portrait"/&gt;</v>
      </c>
      <c r="M190" s="1">
        <v>1651</v>
      </c>
      <c r="O190" s="1">
        <v>9</v>
      </c>
      <c r="P190" s="1">
        <v>13</v>
      </c>
      <c r="Q190" s="1">
        <v>5</v>
      </c>
      <c r="R190" s="1">
        <v>179</v>
      </c>
      <c r="S190" s="1">
        <v>77</v>
      </c>
      <c r="T190" s="1">
        <v>2</v>
      </c>
      <c r="U190" s="1" t="s">
        <v>26</v>
      </c>
      <c r="W190" s="1">
        <v>102501</v>
      </c>
      <c r="X190" s="1">
        <v>120</v>
      </c>
      <c r="Y190" s="1">
        <v>195</v>
      </c>
      <c r="Z190" s="1">
        <v>324</v>
      </c>
      <c r="AA190" s="4" t="str">
        <f t="shared" si="33"/>
        <v>"DETAILED_FUTURE_REGEN" "" "Ronaldinho" "" "21/3/2023" "1651" "" "9" "13" "5" "179" "77" "2" "ATTACKING_MIDFIELDER_CENTRAL" "" "102501" "120" "195" "324" </v>
      </c>
      <c r="AB190" s="1" t="s">
        <v>20</v>
      </c>
      <c r="AC190" s="1" t="s">
        <v>21</v>
      </c>
    </row>
    <row r="191" spans="1:29">
      <c r="A191" s="1" t="s">
        <v>17</v>
      </c>
      <c r="B191" s="1" t="s">
        <v>460</v>
      </c>
      <c r="C191" s="1" t="s">
        <v>23</v>
      </c>
      <c r="D191" s="1" t="s">
        <v>461</v>
      </c>
      <c r="E191" s="1" t="str">
        <f t="shared" si="30"/>
        <v>28/6/2023</v>
      </c>
      <c r="F191" s="2">
        <v>28</v>
      </c>
      <c r="G191" s="2">
        <v>6</v>
      </c>
      <c r="H191" s="2">
        <v>2023</v>
      </c>
      <c r="I191" s="3" t="str">
        <f t="shared" si="31"/>
        <v>28-6-2023</v>
      </c>
      <c r="J191" s="3" t="s">
        <v>462</v>
      </c>
      <c r="K191" s="2" t="str">
        <f t="shared" ref="K191:K193" si="49">B191&amp;" "&amp;D191&amp;" "&amp;I191</f>
        <v>Fabien Barthez 28-6-2023</v>
      </c>
      <c r="L191" s="4" t="str">
        <f t="shared" si="32"/>
        <v>&lt;record from="Fabien Barthez" to="graphics/pictures/person/Fabien Barthez 28-6-2023/portrait"/&gt;</v>
      </c>
      <c r="M191" s="1">
        <v>769</v>
      </c>
      <c r="O191" s="1">
        <v>1</v>
      </c>
      <c r="P191" s="1">
        <v>5</v>
      </c>
      <c r="Q191" s="1">
        <v>7</v>
      </c>
      <c r="R191" s="1">
        <v>180</v>
      </c>
      <c r="S191" s="1">
        <v>73</v>
      </c>
      <c r="T191" s="1">
        <v>3</v>
      </c>
      <c r="U191" s="1" t="s">
        <v>41</v>
      </c>
      <c r="W191" s="1">
        <v>34016019</v>
      </c>
      <c r="X191" s="1">
        <v>120</v>
      </c>
      <c r="Y191" s="1">
        <v>182</v>
      </c>
      <c r="Z191" s="1">
        <v>886</v>
      </c>
      <c r="AA191" s="4" t="str">
        <f t="shared" si="33"/>
        <v>"DETAILED_FUTURE_REGEN" "Fabien" " " "Barthez" "28/6/2023" "769" "" "1" "5" "7" "180" "73" "3" "GOALKEEPER" "" "34016019" "120" "182" "886" </v>
      </c>
      <c r="AB191" s="1" t="s">
        <v>20</v>
      </c>
      <c r="AC191" s="1" t="s">
        <v>21</v>
      </c>
    </row>
    <row r="192" spans="1:29">
      <c r="A192" s="1" t="s">
        <v>17</v>
      </c>
      <c r="B192" s="1" t="s">
        <v>463</v>
      </c>
      <c r="C192" s="1" t="s">
        <v>23</v>
      </c>
      <c r="D192" s="1" t="s">
        <v>464</v>
      </c>
      <c r="E192" s="1" t="str">
        <f t="shared" si="30"/>
        <v>29/10/2023</v>
      </c>
      <c r="F192" s="2">
        <v>29</v>
      </c>
      <c r="G192" s="2">
        <v>10</v>
      </c>
      <c r="H192" s="2">
        <v>2023</v>
      </c>
      <c r="I192" s="3" t="str">
        <f t="shared" si="31"/>
        <v>29-10-2023</v>
      </c>
      <c r="J192" s="3" t="s">
        <v>465</v>
      </c>
      <c r="K192" s="2" t="str">
        <f t="shared" si="49"/>
        <v>Edwin van der Sar 29-10-2023</v>
      </c>
      <c r="L192" s="4" t="str">
        <f t="shared" si="32"/>
        <v>&lt;record from="Edwin van der Sar" to="graphics/pictures/person/Edwin van der Sar 29-10-2023/portrait"/&gt;</v>
      </c>
      <c r="M192" s="1">
        <v>784</v>
      </c>
      <c r="O192" s="1">
        <v>0</v>
      </c>
      <c r="P192" s="1">
        <v>2</v>
      </c>
      <c r="Q192" s="1">
        <v>2</v>
      </c>
      <c r="R192" s="1">
        <v>195</v>
      </c>
      <c r="S192" s="1">
        <v>80</v>
      </c>
      <c r="T192" s="1">
        <v>2</v>
      </c>
      <c r="U192" s="1" t="s">
        <v>41</v>
      </c>
      <c r="W192" s="1">
        <v>856803</v>
      </c>
      <c r="X192" s="1">
        <v>120</v>
      </c>
      <c r="Y192" s="1">
        <v>175</v>
      </c>
      <c r="Z192" s="1">
        <v>1026</v>
      </c>
      <c r="AA192" s="4" t="str">
        <f t="shared" si="33"/>
        <v>"DETAILED_FUTURE_REGEN" "Edwin" " " "van der Sar" "29/10/2023" "784" "" "0" "2" "2" "195" "80" "2" "GOALKEEPER" "" "856803" "120" "175" "1026" </v>
      </c>
      <c r="AB192" s="1" t="s">
        <v>20</v>
      </c>
      <c r="AC192" s="1" t="s">
        <v>21</v>
      </c>
    </row>
    <row r="193" spans="1:29">
      <c r="A193" s="1" t="s">
        <v>17</v>
      </c>
      <c r="B193" s="1" t="s">
        <v>466</v>
      </c>
      <c r="C193" s="1" t="s">
        <v>23</v>
      </c>
      <c r="D193" s="1" t="s">
        <v>467</v>
      </c>
      <c r="E193" s="1" t="str">
        <f t="shared" si="30"/>
        <v>5/2/2024</v>
      </c>
      <c r="F193" s="2">
        <v>5</v>
      </c>
      <c r="G193" s="2">
        <v>2</v>
      </c>
      <c r="H193" s="2">
        <v>2024</v>
      </c>
      <c r="I193" s="3" t="str">
        <f t="shared" si="31"/>
        <v>5-2-2024</v>
      </c>
      <c r="J193" s="3" t="s">
        <v>468</v>
      </c>
      <c r="K193" s="2" t="str">
        <f t="shared" si="49"/>
        <v>Carlos Tévez 5-2-2024</v>
      </c>
      <c r="L193" s="4" t="str">
        <f t="shared" si="32"/>
        <v>&lt;record from="Carlos Tévez" to="graphics/pictures/person/Carlos Tévez 5-2-2024/portrait"/&gt;</v>
      </c>
      <c r="M193" s="1">
        <v>1649</v>
      </c>
      <c r="O193" s="1">
        <v>1</v>
      </c>
      <c r="P193" s="1">
        <v>11</v>
      </c>
      <c r="Q193" s="1">
        <v>7</v>
      </c>
      <c r="R193" s="1">
        <v>169</v>
      </c>
      <c r="S193" s="1">
        <v>72</v>
      </c>
      <c r="T193" s="1">
        <v>2</v>
      </c>
      <c r="U193" s="1" t="s">
        <v>26</v>
      </c>
      <c r="W193" s="1">
        <v>102431</v>
      </c>
      <c r="X193" s="1">
        <v>120</v>
      </c>
      <c r="Y193" s="1">
        <v>182</v>
      </c>
      <c r="Z193" s="1">
        <v>82</v>
      </c>
      <c r="AA193" s="4" t="str">
        <f t="shared" si="33"/>
        <v>"DETAILED_FUTURE_REGEN" "Carlos" " " "Tévez" "5/2/2024" "1649" "" "1" "11" "7" "169" "72" "2" "ATTACKING_MIDFIELDER_CENTRAL" "" "102431" "120" "182" "82" </v>
      </c>
      <c r="AB193" s="1" t="s">
        <v>20</v>
      </c>
      <c r="AC193" s="1" t="s">
        <v>21</v>
      </c>
    </row>
    <row r="194" spans="1:29">
      <c r="A194" s="1" t="s">
        <v>17</v>
      </c>
      <c r="C194" s="1" t="s">
        <v>469</v>
      </c>
      <c r="E194" s="1" t="str">
        <f t="shared" ref="E194:E212" si="50">F194&amp;"/"&amp;G194&amp;"/"&amp;H194</f>
        <v>17/1/2024</v>
      </c>
      <c r="F194" s="2">
        <v>17</v>
      </c>
      <c r="G194" s="2">
        <v>1</v>
      </c>
      <c r="H194" s="2">
        <v>2024</v>
      </c>
      <c r="I194" s="3" t="str">
        <f t="shared" ref="I194:I212" si="51">F194&amp;"-"&amp;G194&amp;"-"&amp;H194</f>
        <v>17-1-2024</v>
      </c>
      <c r="J194" s="3" t="s">
        <v>469</v>
      </c>
      <c r="K194" s="2" t="str">
        <f t="shared" si="48"/>
        <v>Yang Chen 17-1-2024</v>
      </c>
      <c r="L194" s="4" t="str">
        <f t="shared" ref="L194:L212" si="52">"&lt;record from="&amp;""""&amp;J194&amp;""""&amp;" to="&amp;""""&amp;"graphics/pictures/person/"&amp;K194&amp;"/portrait"&amp;""""&amp;"/&gt;"</f>
        <v>&lt;record from="Yang Chen" to="graphics/pictures/person/Yang Chen 17-1-2024/portrait"/&gt;</v>
      </c>
      <c r="M194" s="1">
        <v>110</v>
      </c>
      <c r="O194" s="1">
        <v>10</v>
      </c>
      <c r="P194" s="1">
        <v>8</v>
      </c>
      <c r="Q194" s="1">
        <v>5</v>
      </c>
      <c r="R194" s="1">
        <v>182</v>
      </c>
      <c r="S194" s="1">
        <v>76</v>
      </c>
      <c r="T194" s="1">
        <v>2</v>
      </c>
      <c r="U194" s="1" t="s">
        <v>26</v>
      </c>
      <c r="W194" s="1">
        <v>103194</v>
      </c>
      <c r="X194" s="1">
        <v>120</v>
      </c>
      <c r="Y194" s="1">
        <v>164</v>
      </c>
      <c r="Z194" s="1">
        <v>406</v>
      </c>
      <c r="AA194" s="4" t="str">
        <f t="shared" ref="AA194:AA212" si="53">AB194&amp;A194&amp;AC194&amp;AB194&amp;B194&amp;AC194&amp;AB194&amp;C194&amp;AC194&amp;AB194&amp;D194&amp;AC194&amp;AB194&amp;E194&amp;AC194&amp;AB194&amp;M194&amp;AC194&amp;AB194&amp;N194&amp;AC194&amp;AB194&amp;O194&amp;AC194&amp;AB194&amp;P194&amp;AC194&amp;AB194&amp;Q194&amp;AC194&amp;AB194&amp;R194&amp;AC194&amp;AB194&amp;S194&amp;AC194&amp;AB194&amp;T194&amp;AC194&amp;AB194&amp;U194&amp;AC194&amp;AB194&amp;V194&amp;AC194&amp;AB194&amp;W194&amp;AC194&amp;AB194&amp;X194&amp;AC194&amp;AB194&amp;Y194&amp;AC194&amp;AB194&amp;Z194&amp;AC194</f>
        <v>"DETAILED_FUTURE_REGEN" "" "Yang Chen" "" "17/1/2024" "110" "" "10" "8" "5" "182" "76" "2" "ATTACKING_MIDFIELDER_CENTRAL" "" "103194" "120" "164" "406" </v>
      </c>
      <c r="AB194" s="1" t="s">
        <v>20</v>
      </c>
      <c r="AC194" s="1" t="s">
        <v>21</v>
      </c>
    </row>
    <row r="195" spans="1:29">
      <c r="A195" s="1" t="s">
        <v>17</v>
      </c>
      <c r="B195" s="1" t="s">
        <v>470</v>
      </c>
      <c r="C195" s="1" t="s">
        <v>23</v>
      </c>
      <c r="D195" s="1" t="s">
        <v>471</v>
      </c>
      <c r="E195" s="1" t="str">
        <f t="shared" si="50"/>
        <v>14/2/2024</v>
      </c>
      <c r="F195" s="2">
        <v>14</v>
      </c>
      <c r="G195" s="2">
        <v>2</v>
      </c>
      <c r="H195" s="2">
        <v>2024</v>
      </c>
      <c r="I195" s="3" t="str">
        <f t="shared" si="51"/>
        <v>14-2-2024</v>
      </c>
      <c r="J195" s="3" t="s">
        <v>472</v>
      </c>
      <c r="K195" s="2" t="str">
        <f t="shared" ref="K195:K202" si="54">B195&amp;" "&amp;D195&amp;" "&amp;I195</f>
        <v>Ángel Di María 14-2-2024</v>
      </c>
      <c r="L195" s="4" t="str">
        <f t="shared" si="52"/>
        <v>&lt;record from="Ángel Di María" to="graphics/pictures/person/Ángel Di María 14-2-2024/portrait"/&gt;</v>
      </c>
      <c r="M195" s="1">
        <v>1649</v>
      </c>
      <c r="O195" s="1">
        <v>1</v>
      </c>
      <c r="P195" s="1">
        <v>8</v>
      </c>
      <c r="Q195" s="1">
        <v>5</v>
      </c>
      <c r="R195" s="1">
        <v>177</v>
      </c>
      <c r="S195" s="1">
        <v>67</v>
      </c>
      <c r="T195" s="1">
        <v>3</v>
      </c>
      <c r="U195" s="1" t="s">
        <v>19</v>
      </c>
      <c r="W195" s="1">
        <v>102433</v>
      </c>
      <c r="X195" s="1">
        <v>120</v>
      </c>
      <c r="Y195" s="1">
        <v>179</v>
      </c>
      <c r="Z195" s="1">
        <v>95</v>
      </c>
      <c r="AA195" s="4" t="str">
        <f t="shared" si="53"/>
        <v>"DETAILED_FUTURE_REGEN" "Ángel" " " "Di María" "14/2/2024" "1649" "" "1" "8" "5" "177" "67" "3" "MIDFIELDER_CENTRAL" "" "102433" "120" "179" "95" </v>
      </c>
      <c r="AB195" s="1" t="s">
        <v>20</v>
      </c>
      <c r="AC195" s="1" t="s">
        <v>21</v>
      </c>
    </row>
    <row r="196" s="1" customFormat="1" spans="1:29">
      <c r="A196" s="1" t="s">
        <v>17</v>
      </c>
      <c r="C196" s="1" t="s">
        <v>473</v>
      </c>
      <c r="E196" s="1" t="str">
        <f t="shared" si="50"/>
        <v>20/2/2024</v>
      </c>
      <c r="F196" s="2">
        <v>20</v>
      </c>
      <c r="G196" s="2">
        <v>2</v>
      </c>
      <c r="H196" s="2">
        <v>2024</v>
      </c>
      <c r="I196" s="3" t="str">
        <f t="shared" si="51"/>
        <v>20-2-2024</v>
      </c>
      <c r="J196" s="3" t="s">
        <v>473</v>
      </c>
      <c r="K196" s="2" t="str">
        <f>C196&amp;" "&amp;I196</f>
        <v>Song Chong-Gug 20-2-2024</v>
      </c>
      <c r="L196" s="4" t="str">
        <f t="shared" si="52"/>
        <v>&lt;record from="Song Chong-Gug" to="graphics/pictures/person/Song Chong-Gug 20-2-2024/portrait"/&gt;</v>
      </c>
      <c r="M196" s="1">
        <v>135</v>
      </c>
      <c r="O196" s="1">
        <v>10</v>
      </c>
      <c r="P196" s="1">
        <v>8</v>
      </c>
      <c r="Q196" s="1">
        <v>5</v>
      </c>
      <c r="R196" s="1">
        <v>175</v>
      </c>
      <c r="S196" s="1">
        <v>68</v>
      </c>
      <c r="T196" s="1">
        <v>2</v>
      </c>
      <c r="U196" s="1" t="s">
        <v>123</v>
      </c>
      <c r="W196" s="1">
        <v>134622</v>
      </c>
      <c r="X196" s="1">
        <v>120</v>
      </c>
      <c r="Y196" s="1">
        <v>155</v>
      </c>
      <c r="Z196" s="1">
        <v>106813</v>
      </c>
      <c r="AA196" s="4" t="str">
        <f t="shared" si="53"/>
        <v>"DETAILED_FUTURE_REGEN" "" "Song Chong-Gug" "" "20/2/2024" "135" "" "10" "8" "5" "175" "68" "2" "DEFENDER_RIGHT_SIDE" "" "134622" "120" "155" "106813" </v>
      </c>
      <c r="AB196" s="1" t="s">
        <v>20</v>
      </c>
      <c r="AC196" s="1" t="s">
        <v>21</v>
      </c>
    </row>
    <row r="197" spans="1:29">
      <c r="A197" s="1" t="s">
        <v>17</v>
      </c>
      <c r="B197" s="1" t="s">
        <v>474</v>
      </c>
      <c r="C197" s="1" t="s">
        <v>23</v>
      </c>
      <c r="D197" s="1" t="s">
        <v>475</v>
      </c>
      <c r="E197" s="1" t="str">
        <f t="shared" si="50"/>
        <v>28/2/2024</v>
      </c>
      <c r="F197" s="2">
        <v>28</v>
      </c>
      <c r="G197" s="2">
        <v>2</v>
      </c>
      <c r="H197" s="2">
        <v>2024</v>
      </c>
      <c r="I197" s="3" t="str">
        <f t="shared" si="51"/>
        <v>28-2-2024</v>
      </c>
      <c r="J197" s="3" t="s">
        <v>476</v>
      </c>
      <c r="K197" s="2" t="str">
        <f t="shared" si="54"/>
        <v>Dino Zoff 28-2-2024</v>
      </c>
      <c r="L197" s="4" t="str">
        <f t="shared" si="52"/>
        <v>&lt;record from="Dino Zoff" to="graphics/pictures/person/Dino Zoff 28-2-2024/portrait"/&gt;</v>
      </c>
      <c r="M197" s="1">
        <v>776</v>
      </c>
      <c r="O197" s="1">
        <v>1</v>
      </c>
      <c r="P197" s="1">
        <v>6</v>
      </c>
      <c r="Q197" s="1">
        <v>2</v>
      </c>
      <c r="R197" s="1">
        <v>185</v>
      </c>
      <c r="S197" s="1">
        <v>76</v>
      </c>
      <c r="T197" s="1">
        <v>4</v>
      </c>
      <c r="U197" s="1" t="s">
        <v>41</v>
      </c>
      <c r="W197" s="1">
        <v>7988136</v>
      </c>
      <c r="X197" s="1">
        <v>120</v>
      </c>
      <c r="Y197" s="1">
        <v>189</v>
      </c>
      <c r="Z197" s="1">
        <v>1178</v>
      </c>
      <c r="AA197" s="4" t="str">
        <f t="shared" si="53"/>
        <v>"DETAILED_FUTURE_REGEN" "Dino" " " "Zoff" "28/2/2024" "776" "" "1" "6" "2" "185" "76" "4" "GOALKEEPER" "" "7988136" "120" "189" "1178" </v>
      </c>
      <c r="AB197" s="1" t="s">
        <v>20</v>
      </c>
      <c r="AC197" s="1" t="s">
        <v>21</v>
      </c>
    </row>
    <row r="198" spans="1:29">
      <c r="A198" s="1" t="s">
        <v>17</v>
      </c>
      <c r="B198" s="1" t="s">
        <v>477</v>
      </c>
      <c r="C198" s="1" t="s">
        <v>23</v>
      </c>
      <c r="D198" s="1" t="s">
        <v>478</v>
      </c>
      <c r="E198" s="1" t="str">
        <f t="shared" si="50"/>
        <v>16/7/2024</v>
      </c>
      <c r="F198" s="2">
        <v>16</v>
      </c>
      <c r="G198" s="2">
        <v>7</v>
      </c>
      <c r="H198" s="2">
        <v>2024</v>
      </c>
      <c r="I198" s="3" t="str">
        <f t="shared" si="51"/>
        <v>16-7-2024</v>
      </c>
      <c r="J198" s="3" t="s">
        <v>479</v>
      </c>
      <c r="K198" s="2" t="str">
        <f t="shared" si="54"/>
        <v>Gareth Bale 16-7-2024</v>
      </c>
      <c r="L198" s="4" t="str">
        <f t="shared" si="52"/>
        <v>&lt;record from="Gareth Bale" to="graphics/pictures/person/Gareth Bale 16-7-2024/portrait"/&gt;</v>
      </c>
      <c r="M198" s="1">
        <v>801</v>
      </c>
      <c r="O198" s="1">
        <v>0</v>
      </c>
      <c r="P198" s="1">
        <v>6</v>
      </c>
      <c r="Q198" s="1">
        <v>2</v>
      </c>
      <c r="R198" s="1">
        <v>180</v>
      </c>
      <c r="S198" s="1">
        <v>72</v>
      </c>
      <c r="T198" s="1">
        <v>3</v>
      </c>
      <c r="U198" s="1" t="s">
        <v>207</v>
      </c>
      <c r="W198" s="1">
        <v>1301309</v>
      </c>
      <c r="X198" s="1">
        <v>120</v>
      </c>
      <c r="Y198" s="1">
        <v>189</v>
      </c>
      <c r="Z198" s="1">
        <v>728</v>
      </c>
      <c r="AA198" s="4" t="str">
        <f t="shared" si="53"/>
        <v>"DETAILED_FUTURE_REGEN" "Gareth" " " "Bale" "16/7/2024" "801" "" "0" "6" "2" "180" "72" "3" "DEFENDER_LEFT_SIDE" "" "1301309" "120" "189" "728" </v>
      </c>
      <c r="AB198" s="1" t="s">
        <v>20</v>
      </c>
      <c r="AC198" s="1" t="s">
        <v>21</v>
      </c>
    </row>
    <row r="199" spans="1:29">
      <c r="A199" s="1" t="s">
        <v>17</v>
      </c>
      <c r="B199" s="1" t="s">
        <v>480</v>
      </c>
      <c r="C199" s="1" t="s">
        <v>23</v>
      </c>
      <c r="D199" s="1" t="s">
        <v>481</v>
      </c>
      <c r="E199" s="1" t="str">
        <f t="shared" si="50"/>
        <v>12/4/2024</v>
      </c>
      <c r="F199" s="2">
        <v>12</v>
      </c>
      <c r="G199" s="2">
        <v>4</v>
      </c>
      <c r="H199" s="2">
        <v>2024</v>
      </c>
      <c r="I199" s="3" t="str">
        <f t="shared" si="51"/>
        <v>12-4-2024</v>
      </c>
      <c r="J199" s="3" t="s">
        <v>482</v>
      </c>
      <c r="K199" s="2" t="str">
        <f t="shared" si="54"/>
        <v>Bobby Moore 12-4-2024</v>
      </c>
      <c r="L199" s="4" t="str">
        <f t="shared" si="52"/>
        <v>&lt;record from="Bobby Moore" to="graphics/pictures/person/Bobby Moore 12-4-2024/portrait"/&gt;</v>
      </c>
      <c r="M199" s="1">
        <v>765</v>
      </c>
      <c r="O199" s="1">
        <v>1</v>
      </c>
      <c r="P199" s="1">
        <v>6</v>
      </c>
      <c r="Q199" s="1">
        <v>2</v>
      </c>
      <c r="R199" s="1">
        <v>183</v>
      </c>
      <c r="S199" s="1">
        <v>72</v>
      </c>
      <c r="T199" s="1">
        <v>4</v>
      </c>
      <c r="U199" s="1" t="s">
        <v>32</v>
      </c>
      <c r="W199" s="1">
        <v>8600214</v>
      </c>
      <c r="X199" s="1">
        <v>120</v>
      </c>
      <c r="Y199" s="1">
        <v>185</v>
      </c>
      <c r="Z199" s="1">
        <v>735</v>
      </c>
      <c r="AA199" s="4" t="str">
        <f t="shared" si="53"/>
        <v>"DETAILED_FUTURE_REGEN" "Bobby" " " "Moore" "12/4/2024" "765" "" "1" "6" "2" "183" "72" "4" "DEFENDER_CENTRAL" "" "8600214" "120" "185" "735" </v>
      </c>
      <c r="AB199" s="1" t="s">
        <v>20</v>
      </c>
      <c r="AC199" s="1" t="s">
        <v>21</v>
      </c>
    </row>
    <row r="200" spans="1:29">
      <c r="A200" s="1" t="s">
        <v>17</v>
      </c>
      <c r="B200" s="1" t="s">
        <v>483</v>
      </c>
      <c r="C200" s="1" t="s">
        <v>23</v>
      </c>
      <c r="D200" s="1" t="s">
        <v>484</v>
      </c>
      <c r="E200" s="1" t="str">
        <f t="shared" si="50"/>
        <v>7/12/2024</v>
      </c>
      <c r="F200" s="2">
        <v>7</v>
      </c>
      <c r="G200" s="2">
        <v>12</v>
      </c>
      <c r="H200" s="2">
        <v>2024</v>
      </c>
      <c r="I200" s="3" t="str">
        <f t="shared" si="51"/>
        <v>7-12-2024</v>
      </c>
      <c r="J200" s="3" t="s">
        <v>485</v>
      </c>
      <c r="K200" s="2" t="str">
        <f t="shared" si="54"/>
        <v>John Terry 7-12-2024</v>
      </c>
      <c r="L200" s="4" t="str">
        <f t="shared" si="52"/>
        <v>&lt;record from="John Terry" to="graphics/pictures/person/John Terry 7-12-2024/portrait"/&gt;</v>
      </c>
      <c r="M200" s="1">
        <v>765</v>
      </c>
      <c r="O200" s="1">
        <v>0</v>
      </c>
      <c r="P200" s="1">
        <v>7</v>
      </c>
      <c r="Q200" s="1">
        <v>5</v>
      </c>
      <c r="R200" s="1">
        <v>184</v>
      </c>
      <c r="S200" s="1">
        <v>88</v>
      </c>
      <c r="T200" s="1">
        <v>2</v>
      </c>
      <c r="U200" s="1" t="s">
        <v>32</v>
      </c>
      <c r="W200" s="1">
        <v>8600214</v>
      </c>
      <c r="X200" s="1">
        <v>120</v>
      </c>
      <c r="Y200" s="1">
        <v>182</v>
      </c>
      <c r="Z200" s="1">
        <v>630</v>
      </c>
      <c r="AA200" s="4" t="str">
        <f t="shared" si="53"/>
        <v>"DETAILED_FUTURE_REGEN" "John" " " "Terry" "7/12/2024" "765" "" "0" "7" "5" "184" "88" "2" "DEFENDER_CENTRAL" "" "8600214" "120" "182" "630" </v>
      </c>
      <c r="AB200" s="1" t="s">
        <v>20</v>
      </c>
      <c r="AC200" s="1" t="s">
        <v>21</v>
      </c>
    </row>
    <row r="201" spans="1:29">
      <c r="A201" s="1" t="s">
        <v>17</v>
      </c>
      <c r="B201" s="1" t="s">
        <v>301</v>
      </c>
      <c r="C201" s="1" t="s">
        <v>23</v>
      </c>
      <c r="D201" s="1" t="s">
        <v>486</v>
      </c>
      <c r="E201" s="1" t="str">
        <f t="shared" si="50"/>
        <v>12/4/2024</v>
      </c>
      <c r="F201" s="2">
        <v>12</v>
      </c>
      <c r="G201" s="2">
        <v>4</v>
      </c>
      <c r="H201" s="2">
        <v>2024</v>
      </c>
      <c r="I201" s="3" t="str">
        <f t="shared" si="51"/>
        <v>12-4-2024</v>
      </c>
      <c r="J201" s="3" t="s">
        <v>487</v>
      </c>
      <c r="K201" s="2" t="str">
        <f t="shared" si="54"/>
        <v>Roberto Ayala 12-4-2024</v>
      </c>
      <c r="L201" s="4" t="str">
        <f t="shared" si="52"/>
        <v>&lt;record from="Roberto Ayala" to="graphics/pictures/person/Roberto Ayala 12-4-2024/portrait"/&gt;</v>
      </c>
      <c r="M201" s="1">
        <v>1649</v>
      </c>
      <c r="O201" s="1">
        <v>1</v>
      </c>
      <c r="P201" s="1">
        <v>7</v>
      </c>
      <c r="Q201" s="1">
        <v>2</v>
      </c>
      <c r="R201" s="1">
        <v>174</v>
      </c>
      <c r="S201" s="1">
        <v>72</v>
      </c>
      <c r="T201" s="1">
        <v>2</v>
      </c>
      <c r="U201" s="1" t="s">
        <v>19</v>
      </c>
      <c r="W201" s="1">
        <v>3101459</v>
      </c>
      <c r="X201" s="1">
        <v>120</v>
      </c>
      <c r="Y201" s="1">
        <v>179</v>
      </c>
      <c r="Z201" s="1">
        <v>86</v>
      </c>
      <c r="AA201" s="4" t="str">
        <f t="shared" si="53"/>
        <v>"DETAILED_FUTURE_REGEN" "Roberto" " " "Ayala" "12/4/2024" "1649" "" "1" "7" "2" "174" "72" "2" "MIDFIELDER_CENTRAL" "" "3101459" "120" "179" "86" </v>
      </c>
      <c r="AB201" s="1" t="s">
        <v>20</v>
      </c>
      <c r="AC201" s="1" t="s">
        <v>21</v>
      </c>
    </row>
    <row r="202" spans="1:29">
      <c r="A202" s="1" t="s">
        <v>17</v>
      </c>
      <c r="B202" s="1" t="s">
        <v>488</v>
      </c>
      <c r="C202" s="1" t="s">
        <v>23</v>
      </c>
      <c r="D202" s="1" t="s">
        <v>489</v>
      </c>
      <c r="E202" s="1" t="str">
        <f t="shared" si="50"/>
        <v>9/1/2024</v>
      </c>
      <c r="F202" s="2">
        <v>9</v>
      </c>
      <c r="G202" s="2">
        <v>1</v>
      </c>
      <c r="H202" s="2">
        <v>2024</v>
      </c>
      <c r="I202" s="3" t="str">
        <f t="shared" si="51"/>
        <v>9-1-2024</v>
      </c>
      <c r="J202" s="3" t="s">
        <v>490</v>
      </c>
      <c r="K202" s="2" t="str">
        <f t="shared" si="54"/>
        <v>Gennaro Gattuso 9-1-2024</v>
      </c>
      <c r="L202" s="4" t="str">
        <f t="shared" si="52"/>
        <v>&lt;record from="Gennaro Gattuso" to="graphics/pictures/person/Gennaro Gattuso 9-1-2024/portrait"/&gt;</v>
      </c>
      <c r="M202" s="1">
        <v>776</v>
      </c>
      <c r="O202" s="1">
        <v>1</v>
      </c>
      <c r="P202" s="1">
        <v>5</v>
      </c>
      <c r="Q202" s="1">
        <v>5</v>
      </c>
      <c r="R202" s="1">
        <v>174</v>
      </c>
      <c r="S202" s="1">
        <v>74</v>
      </c>
      <c r="T202" s="1">
        <v>2</v>
      </c>
      <c r="U202" s="1" t="s">
        <v>19</v>
      </c>
      <c r="W202" s="1">
        <v>7987223</v>
      </c>
      <c r="X202" s="1">
        <v>120</v>
      </c>
      <c r="Y202" s="1">
        <v>177</v>
      </c>
      <c r="Z202" s="1">
        <v>1157</v>
      </c>
      <c r="AA202" s="4" t="str">
        <f t="shared" si="53"/>
        <v>"DETAILED_FUTURE_REGEN" "Gennaro" " " "Gattuso" "9/1/2024" "776" "" "1" "5" "5" "174" "74" "2" "MIDFIELDER_CENTRAL" "" "7987223" "120" "177" "1157" </v>
      </c>
      <c r="AB202" s="1" t="s">
        <v>20</v>
      </c>
      <c r="AC202" s="1" t="s">
        <v>21</v>
      </c>
    </row>
    <row r="203" spans="1:29">
      <c r="A203" s="1" t="s">
        <v>17</v>
      </c>
      <c r="C203" s="1" t="s">
        <v>491</v>
      </c>
      <c r="E203" s="1" t="str">
        <f t="shared" si="50"/>
        <v>6/7/2024</v>
      </c>
      <c r="F203" s="2">
        <v>6</v>
      </c>
      <c r="G203" s="2">
        <v>7</v>
      </c>
      <c r="H203" s="2">
        <v>2024</v>
      </c>
      <c r="I203" s="3" t="str">
        <f t="shared" si="51"/>
        <v>6-7-2024</v>
      </c>
      <c r="J203" s="3" t="s">
        <v>491</v>
      </c>
      <c r="K203" s="2" t="str">
        <f t="shared" ref="K203:K206" si="55">C203&amp;" "&amp;I203</f>
        <v>Li Jinyu 6-7-2024</v>
      </c>
      <c r="L203" s="4" t="str">
        <f t="shared" si="52"/>
        <v>&lt;record from="Li Jinyu" to="graphics/pictures/person/Li Jinyu 6-7-2024/portrait"/&gt;</v>
      </c>
      <c r="M203" s="1">
        <v>110</v>
      </c>
      <c r="O203" s="1">
        <v>10</v>
      </c>
      <c r="P203" s="1">
        <v>8</v>
      </c>
      <c r="Q203" s="1">
        <v>5</v>
      </c>
      <c r="R203" s="1">
        <v>177</v>
      </c>
      <c r="S203" s="1">
        <v>70</v>
      </c>
      <c r="T203" s="1">
        <v>2</v>
      </c>
      <c r="U203" s="1" t="s">
        <v>34</v>
      </c>
      <c r="W203" s="1">
        <v>128044</v>
      </c>
      <c r="X203" s="1">
        <v>120</v>
      </c>
      <c r="Y203" s="1">
        <v>156</v>
      </c>
      <c r="Z203" s="1">
        <v>34053971</v>
      </c>
      <c r="AA203" s="4" t="str">
        <f t="shared" si="53"/>
        <v>"DETAILED_FUTURE_REGEN" "" "Li Jinyu" "" "6/7/2024" "110" "" "10" "8" "5" "177" "70" "2" "ATTACKER_CENTRAL" "" "128044" "120" "156" "34053971" </v>
      </c>
      <c r="AB203" s="1" t="s">
        <v>20</v>
      </c>
      <c r="AC203" s="1" t="s">
        <v>21</v>
      </c>
    </row>
    <row r="204" spans="1:29">
      <c r="A204" s="1" t="s">
        <v>17</v>
      </c>
      <c r="C204" s="1" t="s">
        <v>492</v>
      </c>
      <c r="E204" s="1" t="str">
        <f t="shared" si="50"/>
        <v>25/1/2025</v>
      </c>
      <c r="F204" s="2">
        <v>25</v>
      </c>
      <c r="G204" s="2">
        <v>1</v>
      </c>
      <c r="H204" s="2">
        <v>2025</v>
      </c>
      <c r="I204" s="3" t="str">
        <f t="shared" si="51"/>
        <v>25-1-2025</v>
      </c>
      <c r="J204" s="3" t="s">
        <v>492</v>
      </c>
      <c r="K204" s="2" t="str">
        <f t="shared" si="55"/>
        <v>Li Ming 25-1-2025</v>
      </c>
      <c r="L204" s="4" t="str">
        <f t="shared" si="52"/>
        <v>&lt;record from="Li Ming" to="graphics/pictures/person/Li Ming 25-1-2025/portrait"/&gt;</v>
      </c>
      <c r="M204" s="1">
        <v>110</v>
      </c>
      <c r="O204" s="1">
        <v>10</v>
      </c>
      <c r="P204" s="1">
        <v>8</v>
      </c>
      <c r="Q204" s="1">
        <v>5</v>
      </c>
      <c r="R204" s="1">
        <v>178</v>
      </c>
      <c r="S204" s="1">
        <v>75</v>
      </c>
      <c r="T204" s="1">
        <v>2</v>
      </c>
      <c r="U204" s="1" t="s">
        <v>19</v>
      </c>
      <c r="W204" s="1">
        <v>1023830</v>
      </c>
      <c r="X204" s="1">
        <v>120</v>
      </c>
      <c r="Y204" s="1">
        <v>159</v>
      </c>
      <c r="Z204" s="1">
        <v>34053971</v>
      </c>
      <c r="AA204" s="4" t="str">
        <f t="shared" si="53"/>
        <v>"DETAILED_FUTURE_REGEN" "" "Li Ming" "" "25/1/2025" "110" "" "10" "8" "5" "178" "75" "2" "MIDFIELDER_CENTRAL" "" "1023830" "120" "159" "34053971" </v>
      </c>
      <c r="AB204" s="1" t="s">
        <v>20</v>
      </c>
      <c r="AC204" s="1" t="s">
        <v>21</v>
      </c>
    </row>
    <row r="205" spans="1:29">
      <c r="A205" s="1" t="s">
        <v>17</v>
      </c>
      <c r="B205" s="1" t="s">
        <v>493</v>
      </c>
      <c r="C205" s="1" t="s">
        <v>23</v>
      </c>
      <c r="D205" s="1" t="s">
        <v>494</v>
      </c>
      <c r="E205" s="1" t="str">
        <f t="shared" si="50"/>
        <v>3/11/2025</v>
      </c>
      <c r="F205" s="2">
        <v>3</v>
      </c>
      <c r="G205" s="2">
        <v>11</v>
      </c>
      <c r="H205" s="2">
        <v>2025</v>
      </c>
      <c r="I205" s="3" t="str">
        <f t="shared" si="51"/>
        <v>3-11-2025</v>
      </c>
      <c r="J205" s="3" t="s">
        <v>495</v>
      </c>
      <c r="K205" s="2" t="str">
        <f t="shared" ref="K205:K209" si="56">B205&amp;" "&amp;D205&amp;" "&amp;I205</f>
        <v>Pablo Aimar 3-11-2025</v>
      </c>
      <c r="L205" s="4" t="str">
        <f t="shared" si="52"/>
        <v>&lt;record from="Pablo Aimar" to="graphics/pictures/person/Pablo Aimar 3-11-2025/portrait"/&gt;</v>
      </c>
      <c r="M205" s="1">
        <v>1649</v>
      </c>
      <c r="O205" s="1">
        <v>1</v>
      </c>
      <c r="P205" s="1">
        <v>5</v>
      </c>
      <c r="Q205" s="1">
        <v>2</v>
      </c>
      <c r="R205" s="1">
        <v>167</v>
      </c>
      <c r="S205" s="1">
        <v>59</v>
      </c>
      <c r="T205" s="1">
        <v>2</v>
      </c>
      <c r="U205" s="1" t="s">
        <v>26</v>
      </c>
      <c r="W205" s="1">
        <v>3101437</v>
      </c>
      <c r="X205" s="1">
        <v>120</v>
      </c>
      <c r="Y205" s="1">
        <v>178</v>
      </c>
      <c r="Z205" s="1">
        <v>94</v>
      </c>
      <c r="AA205" s="4" t="str">
        <f t="shared" si="53"/>
        <v>"DETAILED_FUTURE_REGEN" "Pablo" " " "Aimar" "3/11/2025" "1649" "" "1" "5" "2" "167" "59" "2" "ATTACKING_MIDFIELDER_CENTRAL" "" "3101437" "120" "178" "94" </v>
      </c>
      <c r="AB205" s="1" t="s">
        <v>20</v>
      </c>
      <c r="AC205" s="1" t="s">
        <v>21</v>
      </c>
    </row>
    <row r="206" spans="1:29">
      <c r="A206" s="1" t="s">
        <v>17</v>
      </c>
      <c r="C206" s="1" t="s">
        <v>496</v>
      </c>
      <c r="E206" s="1" t="str">
        <f t="shared" si="50"/>
        <v>24/6/2025</v>
      </c>
      <c r="F206" s="2">
        <v>24</v>
      </c>
      <c r="G206" s="2">
        <v>6</v>
      </c>
      <c r="H206" s="2">
        <v>2025</v>
      </c>
      <c r="I206" s="3" t="str">
        <f t="shared" si="51"/>
        <v>24-6-2025</v>
      </c>
      <c r="J206" s="3" t="s">
        <v>496</v>
      </c>
      <c r="K206" s="2" t="str">
        <f t="shared" si="55"/>
        <v>Nakamura Shunsuke 24-6-2025</v>
      </c>
      <c r="L206" s="4" t="str">
        <f t="shared" si="52"/>
        <v>&lt;record from="Nakamura Shunsuke" to="graphics/pictures/person/Nakamura Shunsuke 24-6-2025/portrait"/&gt;</v>
      </c>
      <c r="M206" s="1">
        <v>116</v>
      </c>
      <c r="O206" s="1">
        <v>10</v>
      </c>
      <c r="P206" s="1">
        <v>8</v>
      </c>
      <c r="Q206" s="1">
        <v>5</v>
      </c>
      <c r="R206" s="1">
        <v>175</v>
      </c>
      <c r="S206" s="1">
        <v>68</v>
      </c>
      <c r="T206" s="1">
        <v>2</v>
      </c>
      <c r="U206" s="1" t="s">
        <v>19</v>
      </c>
      <c r="W206" s="1">
        <v>107279</v>
      </c>
      <c r="X206" s="1">
        <v>120</v>
      </c>
      <c r="Y206" s="1">
        <v>164</v>
      </c>
      <c r="Z206" s="1">
        <v>1165</v>
      </c>
      <c r="AA206" s="4" t="str">
        <f t="shared" si="53"/>
        <v>"DETAILED_FUTURE_REGEN" "" "Nakamura Shunsuke" "" "24/6/2025" "116" "" "10" "8" "5" "175" "68" "2" "MIDFIELDER_CENTRAL" "" "107279" "120" "164" "1165" </v>
      </c>
      <c r="AB206" s="1" t="s">
        <v>20</v>
      </c>
      <c r="AC206" s="1" t="s">
        <v>21</v>
      </c>
    </row>
    <row r="207" spans="1:29">
      <c r="A207" s="1" t="s">
        <v>17</v>
      </c>
      <c r="B207" s="1" t="s">
        <v>497</v>
      </c>
      <c r="C207" s="1" t="s">
        <v>23</v>
      </c>
      <c r="D207" s="1" t="s">
        <v>498</v>
      </c>
      <c r="E207" s="1" t="str">
        <f t="shared" si="50"/>
        <v>8/2/2025</v>
      </c>
      <c r="F207" s="2">
        <v>8</v>
      </c>
      <c r="G207" s="2">
        <v>2</v>
      </c>
      <c r="H207" s="2">
        <v>2025</v>
      </c>
      <c r="I207" s="3" t="str">
        <f t="shared" si="51"/>
        <v>8-2-2025</v>
      </c>
      <c r="J207" s="3" t="s">
        <v>499</v>
      </c>
      <c r="K207" s="2" t="str">
        <f t="shared" si="56"/>
        <v>Hristo Stoichkov 8-2-2025</v>
      </c>
      <c r="L207" s="4" t="str">
        <f t="shared" si="52"/>
        <v>&lt;record from="Hristo Stoichkov" to="graphics/pictures/person/Hristo Stoichkov 8-2-2025/portrait"/&gt;</v>
      </c>
      <c r="M207" s="1">
        <v>760</v>
      </c>
      <c r="O207" s="1">
        <v>1</v>
      </c>
      <c r="P207" s="1">
        <v>11</v>
      </c>
      <c r="Q207" s="1">
        <v>5</v>
      </c>
      <c r="R207" s="1">
        <v>175</v>
      </c>
      <c r="S207" s="1">
        <v>79</v>
      </c>
      <c r="T207" s="1">
        <v>3</v>
      </c>
      <c r="U207" s="1" t="s">
        <v>30</v>
      </c>
      <c r="W207" s="1">
        <v>1300174</v>
      </c>
      <c r="X207" s="1">
        <v>120</v>
      </c>
      <c r="Y207" s="1">
        <v>184</v>
      </c>
      <c r="Z207" s="1">
        <v>1300201</v>
      </c>
      <c r="AA207" s="4" t="str">
        <f t="shared" si="53"/>
        <v>"DETAILED_FUTURE_REGEN" "Hristo" " " "Stoichkov" "8/2/2025" "760" "" "1" "11" "5" "175" "79" "3" "ATTACKING_MIDFIELDER_LEFT_SIDE" "" "1300174" "120" "184" "1300201" </v>
      </c>
      <c r="AB207" s="1" t="s">
        <v>20</v>
      </c>
      <c r="AC207" s="1" t="s">
        <v>21</v>
      </c>
    </row>
    <row r="208" spans="1:29">
      <c r="A208" s="1" t="s">
        <v>17</v>
      </c>
      <c r="C208" s="1" t="s">
        <v>500</v>
      </c>
      <c r="E208" s="1" t="str">
        <f t="shared" si="50"/>
        <v>14/7/2025</v>
      </c>
      <c r="F208" s="2">
        <v>14</v>
      </c>
      <c r="G208" s="2">
        <v>7</v>
      </c>
      <c r="H208" s="2">
        <v>2025</v>
      </c>
      <c r="I208" s="3" t="str">
        <f t="shared" si="51"/>
        <v>14-7-2025</v>
      </c>
      <c r="J208" s="3" t="s">
        <v>500</v>
      </c>
      <c r="K208" s="2" t="str">
        <f t="shared" ref="K208:K212" si="57">C208&amp;" "&amp;I208</f>
        <v>Hwang Seon-Hong 14-7-2025</v>
      </c>
      <c r="L208" s="4" t="str">
        <f t="shared" si="52"/>
        <v>&lt;record from="Hwang Seon-Hong" to="graphics/pictures/person/Hwang Seon-Hong 14-7-2025/portrait"/&gt;</v>
      </c>
      <c r="M208" s="1">
        <v>135</v>
      </c>
      <c r="O208" s="1">
        <v>10</v>
      </c>
      <c r="P208" s="1">
        <v>8</v>
      </c>
      <c r="Q208" s="1">
        <v>5</v>
      </c>
      <c r="R208" s="1">
        <v>180</v>
      </c>
      <c r="S208" s="1">
        <v>75</v>
      </c>
      <c r="T208" s="1">
        <v>2</v>
      </c>
      <c r="U208" s="1" t="s">
        <v>34</v>
      </c>
      <c r="W208" s="1">
        <v>103206</v>
      </c>
      <c r="X208" s="1">
        <v>120</v>
      </c>
      <c r="Y208" s="1">
        <v>156</v>
      </c>
      <c r="Z208" s="1">
        <v>106818</v>
      </c>
      <c r="AA208" s="4" t="str">
        <f t="shared" si="53"/>
        <v>"DETAILED_FUTURE_REGEN" "" "Hwang Seon-Hong" "" "14/7/2025" "135" "" "10" "8" "5" "180" "75" "2" "ATTACKER_CENTRAL" "" "103206" "120" "156" "106818" </v>
      </c>
      <c r="AB208" s="1" t="s">
        <v>20</v>
      </c>
      <c r="AC208" s="1" t="s">
        <v>21</v>
      </c>
    </row>
    <row r="209" spans="1:29">
      <c r="A209" s="1" t="s">
        <v>17</v>
      </c>
      <c r="B209" s="1" t="s">
        <v>501</v>
      </c>
      <c r="C209" s="1" t="s">
        <v>23</v>
      </c>
      <c r="D209" s="1" t="s">
        <v>502</v>
      </c>
      <c r="E209" s="1" t="str">
        <f t="shared" si="50"/>
        <v>4/11/2025</v>
      </c>
      <c r="F209" s="2">
        <v>4</v>
      </c>
      <c r="G209" s="2">
        <v>11</v>
      </c>
      <c r="H209" s="2">
        <v>2025</v>
      </c>
      <c r="I209" s="3" t="str">
        <f t="shared" si="51"/>
        <v>4-11-2025</v>
      </c>
      <c r="J209" s="3" t="s">
        <v>503</v>
      </c>
      <c r="K209" s="2" t="str">
        <f t="shared" si="56"/>
        <v>Luís Figo 4-11-2025</v>
      </c>
      <c r="L209" s="4" t="str">
        <f t="shared" si="52"/>
        <v>&lt;record from="Luís Figo" to="graphics/pictures/person/Luís Figo 4-11-2025/portrait"/&gt;</v>
      </c>
      <c r="M209" s="1">
        <v>788</v>
      </c>
      <c r="O209" s="1">
        <v>1</v>
      </c>
      <c r="P209" s="1">
        <v>7</v>
      </c>
      <c r="Q209" s="1">
        <v>2</v>
      </c>
      <c r="R209" s="1">
        <v>177</v>
      </c>
      <c r="S209" s="1">
        <v>72</v>
      </c>
      <c r="T209" s="1">
        <v>2</v>
      </c>
      <c r="U209" s="1" t="s">
        <v>19</v>
      </c>
      <c r="W209" s="1">
        <v>900109</v>
      </c>
      <c r="X209" s="1">
        <v>120</v>
      </c>
      <c r="Y209" s="1">
        <v>188</v>
      </c>
      <c r="Z209" s="1">
        <v>1489</v>
      </c>
      <c r="AA209" s="4" t="str">
        <f t="shared" si="53"/>
        <v>"DETAILED_FUTURE_REGEN" "Luís" " " "Figo" "4/11/2025" "788" "" "1" "7" "2" "177" "72" "2" "MIDFIELDER_CENTRAL" "" "900109" "120" "188" "1489" </v>
      </c>
      <c r="AB209" s="1" t="s">
        <v>20</v>
      </c>
      <c r="AC209" s="1" t="s">
        <v>21</v>
      </c>
    </row>
    <row r="210" spans="1:29">
      <c r="A210" s="1" t="s">
        <v>17</v>
      </c>
      <c r="C210" s="1" t="s">
        <v>504</v>
      </c>
      <c r="E210" s="1" t="str">
        <f t="shared" si="50"/>
        <v>27/6/2025</v>
      </c>
      <c r="F210" s="2">
        <v>27</v>
      </c>
      <c r="G210" s="2">
        <v>6</v>
      </c>
      <c r="H210" s="2">
        <v>2025</v>
      </c>
      <c r="I210" s="3" t="str">
        <f t="shared" si="51"/>
        <v>27-6-2025</v>
      </c>
      <c r="J210" s="3" t="s">
        <v>504</v>
      </c>
      <c r="K210" s="2" t="str">
        <f t="shared" si="57"/>
        <v>Raúl 27-6-2025</v>
      </c>
      <c r="L210" s="4" t="str">
        <f t="shared" si="52"/>
        <v>&lt;record from="Raúl" to="graphics/pictures/person/Raúl 27-6-2025/portrait"/&gt;</v>
      </c>
      <c r="M210" s="1">
        <v>796</v>
      </c>
      <c r="O210" s="1">
        <v>1</v>
      </c>
      <c r="P210" s="1">
        <v>6</v>
      </c>
      <c r="Q210" s="1">
        <v>5</v>
      </c>
      <c r="R210" s="1">
        <v>179</v>
      </c>
      <c r="S210" s="1">
        <v>72</v>
      </c>
      <c r="T210" s="1">
        <v>3</v>
      </c>
      <c r="U210" s="1" t="s">
        <v>26</v>
      </c>
      <c r="W210" s="1">
        <v>341</v>
      </c>
      <c r="X210" s="1">
        <v>120</v>
      </c>
      <c r="Y210" s="1">
        <v>185</v>
      </c>
      <c r="Z210" s="1">
        <v>1736</v>
      </c>
      <c r="AA210" s="4" t="str">
        <f t="shared" si="53"/>
        <v>"DETAILED_FUTURE_REGEN" "" "Raúl" "" "27/6/2025" "796" "" "1" "6" "5" "179" "72" "3" "ATTACKING_MIDFIELDER_CENTRAL" "" "341" "120" "185" "1736" </v>
      </c>
      <c r="AB210" s="1" t="s">
        <v>20</v>
      </c>
      <c r="AC210" s="1" t="s">
        <v>21</v>
      </c>
    </row>
    <row r="211" spans="1:29">
      <c r="A211" s="1" t="s">
        <v>17</v>
      </c>
      <c r="C211" s="1" t="s">
        <v>505</v>
      </c>
      <c r="E211" s="1" t="str">
        <f t="shared" si="50"/>
        <v>25/11/2025</v>
      </c>
      <c r="F211" s="2">
        <v>25</v>
      </c>
      <c r="G211" s="2">
        <v>11</v>
      </c>
      <c r="H211" s="2">
        <v>2025</v>
      </c>
      <c r="I211" s="3" t="str">
        <f t="shared" si="51"/>
        <v>25-11-2025</v>
      </c>
      <c r="J211" s="3" t="s">
        <v>505</v>
      </c>
      <c r="K211" s="2" t="str">
        <f t="shared" si="57"/>
        <v>Xabi Alonso 25-11-2025</v>
      </c>
      <c r="L211" s="4" t="str">
        <f t="shared" si="52"/>
        <v>&lt;record from="Xabi Alonso" to="graphics/pictures/person/Xabi Alonso 25-11-2025/portrait"/&gt;</v>
      </c>
      <c r="M211" s="1">
        <v>796</v>
      </c>
      <c r="O211" s="1">
        <v>1</v>
      </c>
      <c r="P211" s="1">
        <v>5</v>
      </c>
      <c r="Q211" s="1">
        <v>2</v>
      </c>
      <c r="R211" s="1">
        <v>180</v>
      </c>
      <c r="S211" s="1">
        <v>75</v>
      </c>
      <c r="T211" s="1">
        <v>2</v>
      </c>
      <c r="U211" s="1" t="s">
        <v>19</v>
      </c>
      <c r="W211" s="1">
        <v>4212175</v>
      </c>
      <c r="X211" s="1">
        <v>120</v>
      </c>
      <c r="Y211" s="1">
        <v>183</v>
      </c>
      <c r="Z211" s="1">
        <v>1742</v>
      </c>
      <c r="AA211" s="4" t="str">
        <f t="shared" si="53"/>
        <v>"DETAILED_FUTURE_REGEN" "" "Xabi Alonso" "" "25/11/2025" "796" "" "1" "5" "2" "180" "75" "2" "MIDFIELDER_CENTRAL" "" "4212175" "120" "183" "1742" </v>
      </c>
      <c r="AB211" s="1" t="s">
        <v>20</v>
      </c>
      <c r="AC211" s="1" t="s">
        <v>21</v>
      </c>
    </row>
    <row r="212" spans="1:29">
      <c r="A212" s="1" t="s">
        <v>17</v>
      </c>
      <c r="C212" s="1" t="s">
        <v>506</v>
      </c>
      <c r="E212" s="1" t="str">
        <f t="shared" si="50"/>
        <v>29/4/2025</v>
      </c>
      <c r="F212" s="2">
        <v>29</v>
      </c>
      <c r="G212" s="2">
        <v>4</v>
      </c>
      <c r="H212" s="2">
        <v>2025</v>
      </c>
      <c r="I212" s="3" t="str">
        <f t="shared" si="51"/>
        <v>29-4-2025</v>
      </c>
      <c r="J212" s="3" t="s">
        <v>506</v>
      </c>
      <c r="K212" s="2" t="str">
        <f t="shared" si="57"/>
        <v>Lee Dong-Gook 29-4-2025</v>
      </c>
      <c r="L212" s="4" t="str">
        <f t="shared" si="52"/>
        <v>&lt;record from="Lee Dong-Gook" to="graphics/pictures/person/Lee Dong-Gook 29-4-2025/portrait"/&gt;</v>
      </c>
      <c r="M212" s="1">
        <v>135</v>
      </c>
      <c r="O212" s="1">
        <v>10</v>
      </c>
      <c r="P212" s="1">
        <v>8</v>
      </c>
      <c r="Q212" s="1">
        <v>5</v>
      </c>
      <c r="R212" s="1">
        <v>184</v>
      </c>
      <c r="S212" s="1">
        <v>77</v>
      </c>
      <c r="T212" s="1">
        <v>2</v>
      </c>
      <c r="U212" s="1" t="s">
        <v>34</v>
      </c>
      <c r="W212" s="1">
        <v>134621</v>
      </c>
      <c r="X212" s="1">
        <v>120</v>
      </c>
      <c r="Y212" s="1">
        <v>162</v>
      </c>
      <c r="Z212" s="1">
        <v>106818</v>
      </c>
      <c r="AA212" s="4" t="str">
        <f t="shared" si="53"/>
        <v>"DETAILED_FUTURE_REGEN" "" "Lee Dong-Gook" "" "29/4/2025" "135" "" "10" "8" "5" "184" "77" "2" "ATTACKER_CENTRAL" "" "134621" "120" "162" "106818" </v>
      </c>
      <c r="AB212" s="1" t="s">
        <v>20</v>
      </c>
      <c r="AC212" s="1" t="s">
        <v>21</v>
      </c>
    </row>
  </sheetData>
  <autoFilter ref="A1:XFD212">
    <sortState ref="1:212">
      <sortCondition ref="H1:H212"/>
    </sortState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zcp</dc:creator>
  <cp:lastModifiedBy>章朝品</cp:lastModifiedBy>
  <dcterms:created xsi:type="dcterms:W3CDTF">2023-05-12T11:15:00Z</dcterms:created>
  <dcterms:modified xsi:type="dcterms:W3CDTF">2024-06-25T08:10:03Z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510D0F95ECA44F8EAB60437B37D27431_12</vt:lpwstr>
  </property>
</Properties>
</file>